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360" yWindow="312" windowWidth="13980" windowHeight="8136"/>
  </bookViews>
  <sheets>
    <sheet name="Result_data" sheetId="1" r:id="rId1"/>
    <sheet name="DSE_chart" sheetId="5" r:id="rId2"/>
  </sheets>
  <calcPr calcId="145621"/>
</workbook>
</file>

<file path=xl/calcChain.xml><?xml version="1.0" encoding="utf-8"?>
<calcChain xmlns="http://schemas.openxmlformats.org/spreadsheetml/2006/main">
  <c r="E8" i="1" l="1"/>
  <c r="E17" i="1"/>
  <c r="E16" i="1"/>
  <c r="E15" i="1"/>
  <c r="E7" i="1"/>
  <c r="E14" i="1"/>
  <c r="E13" i="1"/>
  <c r="E12" i="1"/>
  <c r="F12" i="1" s="1"/>
  <c r="K12" i="1" s="1"/>
  <c r="F17" i="1" l="1"/>
  <c r="K17" i="1" s="1"/>
  <c r="F15" i="1"/>
  <c r="K15" i="1" s="1"/>
  <c r="F16" i="1"/>
  <c r="K16" i="1" s="1"/>
  <c r="F13" i="1"/>
  <c r="K13" i="1" s="1"/>
  <c r="F14" i="1"/>
  <c r="K14" i="1" s="1"/>
</calcChain>
</file>

<file path=xl/sharedStrings.xml><?xml version="1.0" encoding="utf-8"?>
<sst xmlns="http://schemas.openxmlformats.org/spreadsheetml/2006/main" count="33" uniqueCount="28">
  <si>
    <t>% change</t>
  </si>
  <si>
    <t>---</t>
  </si>
  <si>
    <t>HVAC-3a</t>
  </si>
  <si>
    <t>HVAC-3b</t>
  </si>
  <si>
    <t>HVAC-3c</t>
  </si>
  <si>
    <t>HVAC-3d</t>
  </si>
  <si>
    <t>HVAC-3e</t>
  </si>
  <si>
    <t>min</t>
  </si>
  <si>
    <t>max</t>
  </si>
  <si>
    <t>HVAC-3f</t>
  </si>
  <si>
    <t>HVAC-3g</t>
  </si>
  <si>
    <t>HVAC-3h</t>
  </si>
  <si>
    <t>Heat/cool</t>
  </si>
  <si>
    <t>Fan</t>
  </si>
  <si>
    <t>Test Cases</t>
  </si>
  <si>
    <t>Base Cases</t>
  </si>
  <si>
    <t>Total</t>
  </si>
  <si>
    <t>avg</t>
  </si>
  <si>
    <t>Criteria:</t>
  </si>
  <si>
    <t>base for cases 3f - 3h</t>
  </si>
  <si>
    <t>base for cases 3b - 3d</t>
  </si>
  <si>
    <t>Results:</t>
  </si>
  <si>
    <t>User input data fields indicated by pale yellow</t>
  </si>
  <si>
    <t>Test result fields indicated by pale green</t>
  </si>
  <si>
    <t>Pass/Fail</t>
  </si>
  <si>
    <t xml:space="preserve">Software Name: </t>
  </si>
  <si>
    <t xml:space="preserve">DSE Test Suite Results </t>
  </si>
  <si>
    <t>Wrightsoft Right-Energy® Simulation v1.0 Wed 13-Sep-17  11:44:22 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</si>
</sst>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9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right"/>
    </xf>
    <xf numFmtId="0" fontId="0" fillId="0" borderId="0" xfId="0" quotePrefix="1" applyAlignment="1">
      <alignment horizontal="right"/>
    </xf>
    <xf numFmtId="164" fontId="0" fillId="0" borderId="0" xfId="0" applyNumberFormat="1"/>
    <xf numFmtId="0" fontId="1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/>
    <xf numFmtId="164" fontId="0" fillId="0" borderId="1" xfId="0" applyNumberFormat="1" applyBorder="1"/>
    <xf numFmtId="1" fontId="0" fillId="0" borderId="0" xfId="0" applyNumberFormat="1" applyFill="1" applyBorder="1"/>
    <xf numFmtId="1" fontId="0" fillId="0" borderId="0" xfId="0" applyNumberFormat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3" xfId="0" applyFill="1" applyBorder="1" applyAlignment="1">
      <alignment horizontal="centerContinuous"/>
    </xf>
    <xf numFmtId="0" fontId="0" fillId="3" borderId="4" xfId="0" applyFill="1" applyBorder="1" applyAlignment="1">
      <alignment horizontal="centerContinuous"/>
    </xf>
    <xf numFmtId="165" fontId="0" fillId="3" borderId="4" xfId="0" applyNumberFormat="1" applyFill="1" applyBorder="1" applyAlignment="1">
      <alignment horizontal="centerContinuous"/>
    </xf>
    <xf numFmtId="0" fontId="0" fillId="3" borderId="5" xfId="0" applyFill="1" applyBorder="1" applyAlignment="1">
      <alignment horizontal="centerContinuous"/>
    </xf>
    <xf numFmtId="0" fontId="0" fillId="4" borderId="3" xfId="0" applyFill="1" applyBorder="1" applyAlignment="1">
      <alignment horizontal="centerContinuous"/>
    </xf>
    <xf numFmtId="0" fontId="0" fillId="4" borderId="4" xfId="0" applyFill="1" applyBorder="1" applyAlignment="1">
      <alignment horizontal="centerContinuous"/>
    </xf>
    <xf numFmtId="0" fontId="0" fillId="4" borderId="5" xfId="0" applyFill="1" applyBorder="1" applyAlignment="1">
      <alignment horizontal="centerContinuous"/>
    </xf>
    <xf numFmtId="0" fontId="1" fillId="0" borderId="0" xfId="0" applyFont="1" applyAlignment="1">
      <alignment horizontal="right"/>
    </xf>
    <xf numFmtId="0" fontId="0" fillId="5" borderId="6" xfId="0" applyFill="1" applyBorder="1" applyProtection="1">
      <protection locked="0"/>
    </xf>
    <xf numFmtId="0" fontId="0" fillId="5" borderId="7" xfId="0" applyFill="1" applyBorder="1" applyProtection="1">
      <protection locked="0"/>
    </xf>
    <xf numFmtId="0" fontId="0" fillId="5" borderId="8" xfId="0" applyFill="1" applyBorder="1" applyProtection="1">
      <protection locked="0"/>
    </xf>
    <xf numFmtId="0" fontId="0" fillId="5" borderId="9" xfId="0" applyFill="1" applyBorder="1" applyProtection="1">
      <protection locked="0"/>
    </xf>
    <xf numFmtId="0" fontId="0" fillId="5" borderId="10" xfId="0" applyFill="1" applyBorder="1" applyProtection="1">
      <protection locked="0"/>
    </xf>
    <xf numFmtId="0" fontId="0" fillId="5" borderId="11" xfId="0" applyFill="1" applyBorder="1" applyProtection="1">
      <protection locked="0"/>
    </xf>
    <xf numFmtId="0" fontId="0" fillId="0" borderId="0" xfId="0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0" fontId="2" fillId="0" borderId="0" xfId="0" quotePrefix="1" applyFont="1" applyAlignment="1">
      <alignment horizontal="right"/>
    </xf>
    <xf numFmtId="0" fontId="2" fillId="0" borderId="0" xfId="0" applyFont="1" applyAlignment="1">
      <alignment horizontal="center"/>
    </xf>
    <xf numFmtId="0" fontId="0" fillId="5" borderId="3" xfId="0" applyFill="1" applyBorder="1" applyAlignment="1" applyProtection="1">
      <alignment horizontal="center"/>
      <protection locked="0"/>
    </xf>
    <xf numFmtId="0" fontId="0" fillId="5" borderId="4" xfId="0" applyFill="1" applyBorder="1" applyAlignment="1" applyProtection="1">
      <alignment horizontal="center"/>
      <protection locked="0"/>
    </xf>
    <xf numFmtId="0" fontId="0" fillId="5" borderId="5" xfId="0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rotection>
    <c:chartObject val="0"/>
    <c:data val="0"/>
    <c:formatting val="0"/>
    <c:selection val="0"/>
    <c:userInterface val="0"/>
  </c:protection>
  <c:chart>
    <c:autoTitleDeleted val="0"/>
    <c:plotArea>
      <c:layout>
        <c:manualLayout>
          <c:layoutTarget val="inner"/>
          <c:xMode val="edge"/>
          <c:yMode val="edge"/>
          <c:x val="0.12319644839067703"/>
          <c:y val="4.5676998368678633E-2"/>
          <c:w val="0.78690344062153161"/>
          <c:h val="0.78955954323001631"/>
        </c:manualLayout>
      </c:layout>
      <c:lineChart>
        <c:grouping val="standard"/>
        <c:varyColors val="0"/>
        <c:ser>
          <c:idx val="0"/>
          <c:order val="0"/>
          <c:tx>
            <c:v>Min  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Result_data!$B$12:$B$17</c:f>
              <c:strCache>
                <c:ptCount val="6"/>
                <c:pt idx="0">
                  <c:v>HVAC-3b</c:v>
                </c:pt>
                <c:pt idx="1">
                  <c:v>HVAC-3c</c:v>
                </c:pt>
                <c:pt idx="2">
                  <c:v>HVAC-3d</c:v>
                </c:pt>
                <c:pt idx="3">
                  <c:v>HVAC-3f</c:v>
                </c:pt>
                <c:pt idx="4">
                  <c:v>HVAC-3g</c:v>
                </c:pt>
                <c:pt idx="5">
                  <c:v>HVAC-3h</c:v>
                </c:pt>
              </c:strCache>
            </c:strRef>
          </c:cat>
          <c:val>
            <c:numRef>
              <c:f>Result_data!$H$12:$H$17</c:f>
              <c:numCache>
                <c:formatCode>0.0%</c:formatCode>
                <c:ptCount val="6"/>
                <c:pt idx="0">
                  <c:v>0.314</c:v>
                </c:pt>
                <c:pt idx="1">
                  <c:v>0.125</c:v>
                </c:pt>
                <c:pt idx="2">
                  <c:v>0.25</c:v>
                </c:pt>
                <c:pt idx="3">
                  <c:v>0.36199999999999999</c:v>
                </c:pt>
                <c:pt idx="4">
                  <c:v>0.16500000000000001</c:v>
                </c:pt>
                <c:pt idx="5">
                  <c:v>0.311</c:v>
                </c:pt>
              </c:numCache>
            </c:numRef>
          </c:val>
          <c:smooth val="0"/>
        </c:ser>
        <c:ser>
          <c:idx val="1"/>
          <c:order val="1"/>
          <c:tx>
            <c:v>Max</c:v>
          </c:tx>
          <c:spPr>
            <a:ln w="28575">
              <a:noFill/>
            </a:ln>
          </c:spPr>
          <c:marker>
            <c:symbol val="dash"/>
            <c:size val="14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Result_data!$B$12:$B$17</c:f>
              <c:strCache>
                <c:ptCount val="6"/>
                <c:pt idx="0">
                  <c:v>HVAC-3b</c:v>
                </c:pt>
                <c:pt idx="1">
                  <c:v>HVAC-3c</c:v>
                </c:pt>
                <c:pt idx="2">
                  <c:v>HVAC-3d</c:v>
                </c:pt>
                <c:pt idx="3">
                  <c:v>HVAC-3f</c:v>
                </c:pt>
                <c:pt idx="4">
                  <c:v>HVAC-3g</c:v>
                </c:pt>
                <c:pt idx="5">
                  <c:v>HVAC-3h</c:v>
                </c:pt>
              </c:strCache>
            </c:strRef>
          </c:cat>
          <c:val>
            <c:numRef>
              <c:f>Result_data!$J$12:$J$17</c:f>
              <c:numCache>
                <c:formatCode>0.0%</c:formatCode>
                <c:ptCount val="6"/>
                <c:pt idx="0">
                  <c:v>0.214</c:v>
                </c:pt>
                <c:pt idx="1">
                  <c:v>2.5000000000000001E-2</c:v>
                </c:pt>
                <c:pt idx="2">
                  <c:v>0.15</c:v>
                </c:pt>
                <c:pt idx="3">
                  <c:v>0.26200000000000001</c:v>
                </c:pt>
                <c:pt idx="4">
                  <c:v>6.5000000000000002E-2</c:v>
                </c:pt>
                <c:pt idx="5">
                  <c:v>0.21099999999999999</c:v>
                </c:pt>
              </c:numCache>
            </c:numRef>
          </c:val>
          <c:smooth val="0"/>
        </c:ser>
        <c:ser>
          <c:idx val="2"/>
          <c:order val="2"/>
          <c:tx>
            <c:v/>
          </c:tx>
          <c:spPr>
            <a:ln w="28575">
              <a:noFill/>
            </a:ln>
          </c:spPr>
          <c:marker>
            <c:symbol val="none"/>
          </c:marker>
          <c:cat>
            <c:strRef>
              <c:f>Result_data!$B$12:$B$17</c:f>
              <c:strCache>
                <c:ptCount val="6"/>
                <c:pt idx="0">
                  <c:v>HVAC-3b</c:v>
                </c:pt>
                <c:pt idx="1">
                  <c:v>HVAC-3c</c:v>
                </c:pt>
                <c:pt idx="2">
                  <c:v>HVAC-3d</c:v>
                </c:pt>
                <c:pt idx="3">
                  <c:v>HVAC-3f</c:v>
                </c:pt>
                <c:pt idx="4">
                  <c:v>HVAC-3g</c:v>
                </c:pt>
                <c:pt idx="5">
                  <c:v>HVAC-3h</c:v>
                </c:pt>
              </c:strCache>
            </c:strRef>
          </c:cat>
          <c:val>
            <c:numRef>
              <c:f>Result_data!$I$12:$I$17</c:f>
              <c:numCache>
                <c:formatCode>0.0%</c:formatCode>
                <c:ptCount val="6"/>
                <c:pt idx="0">
                  <c:v>0.26400000000000001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0.312</c:v>
                </c:pt>
                <c:pt idx="4">
                  <c:v>0.115</c:v>
                </c:pt>
                <c:pt idx="5">
                  <c:v>0.26100000000000001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5400">
              <a:solidFill>
                <a:srgbClr val="339966"/>
              </a:solidFill>
              <a:prstDash val="solid"/>
            </a:ln>
          </c:spPr>
        </c:hiLowLines>
        <c:marker val="1"/>
        <c:smooth val="0"/>
        <c:axId val="204347264"/>
        <c:axId val="204349440"/>
      </c:lineChart>
      <c:lineChart>
        <c:grouping val="standard"/>
        <c:varyColors val="0"/>
        <c:ser>
          <c:idx val="3"/>
          <c:order val="3"/>
          <c:tx>
            <c:strRef>
              <c:f>Result_data!$G$1</c:f>
              <c:strCache>
                <c:ptCount val="1"/>
                <c:pt idx="0">
                  <c:v>Wrightsoft Right-Energy® Simulation v1.0 Wed 13-Sep-17  11:44:22 am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Result_data!$B$12:$B$17</c:f>
              <c:strCache>
                <c:ptCount val="6"/>
                <c:pt idx="0">
                  <c:v>HVAC-3b</c:v>
                </c:pt>
                <c:pt idx="1">
                  <c:v>HVAC-3c</c:v>
                </c:pt>
                <c:pt idx="2">
                  <c:v>HVAC-3d</c:v>
                </c:pt>
                <c:pt idx="3">
                  <c:v>HVAC-3f</c:v>
                </c:pt>
                <c:pt idx="4">
                  <c:v>HVAC-3g</c:v>
                </c:pt>
                <c:pt idx="5">
                  <c:v>HVAC-3h</c:v>
                </c:pt>
              </c:strCache>
            </c:strRef>
          </c:cat>
          <c:val>
            <c:numRef>
              <c:f>Result_data!$F$12:$F$17</c:f>
              <c:numCache>
                <c:formatCode>0.0%</c:formatCode>
                <c:ptCount val="6"/>
                <c:pt idx="0">
                  <c:v>0.21861178638529724</c:v>
                </c:pt>
                <c:pt idx="1">
                  <c:v>4.9128280281007353E-2</c:v>
                </c:pt>
                <c:pt idx="2">
                  <c:v>0.15679672855639301</c:v>
                </c:pt>
                <c:pt idx="3">
                  <c:v>0.31202653882841563</c:v>
                </c:pt>
                <c:pt idx="4">
                  <c:v>8.6624819201400888E-2</c:v>
                </c:pt>
                <c:pt idx="5">
                  <c:v>0.21434340270275634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351360"/>
        <c:axId val="204352896"/>
      </c:lineChart>
      <c:catAx>
        <c:axId val="204347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34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4349440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% Change from Base Energy Use</a:t>
                </a:r>
              </a:p>
            </c:rich>
          </c:tx>
          <c:layout>
            <c:manualLayout>
              <c:xMode val="edge"/>
              <c:yMode val="edge"/>
              <c:x val="1.2208657047724751E-2"/>
              <c:y val="0.1647635222067829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cross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4347264"/>
        <c:crosses val="autoZero"/>
        <c:crossBetween val="between"/>
        <c:majorUnit val="0.1"/>
        <c:minorUnit val="0.02"/>
      </c:valAx>
      <c:catAx>
        <c:axId val="204351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04352896"/>
        <c:crosses val="autoZero"/>
        <c:auto val="1"/>
        <c:lblAlgn val="ctr"/>
        <c:lblOffset val="100"/>
        <c:noMultiLvlLbl val="0"/>
      </c:catAx>
      <c:valAx>
        <c:axId val="204352896"/>
        <c:scaling>
          <c:orientation val="minMax"/>
          <c:max val="0.4"/>
        </c:scaling>
        <c:delete val="0"/>
        <c:axPos val="r"/>
        <c:numFmt formatCode="0.0%" sourceLinked="1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204351360"/>
        <c:crosses val="max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37180910099889014"/>
          <c:y val="0.94117647058823528"/>
          <c:w val="0.62819089900110991"/>
          <c:h val="1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5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/>
  </sheetViews>
  <sheetProtection password="BDDF" content="1" objects="1"/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0.66625</cdr:x>
      <cdr:y>0.95275</cdr:y>
    </cdr:from>
    <cdr:to>
      <cdr:x>0.67525</cdr:x>
      <cdr:y>0.98875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717774" y="5562941"/>
          <a:ext cx="77238" cy="2101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0.6145</cdr:x>
      <cdr:y>0.0705</cdr:y>
    </cdr:from>
    <cdr:to>
      <cdr:x>0.8265</cdr:x>
      <cdr:y>0.121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271509" y="401419"/>
          <a:ext cx="1819389" cy="29486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Attic Cooling Tests</a:t>
          </a:r>
        </a:p>
      </cdr:txBody>
    </cdr:sp>
  </cdr:relSizeAnchor>
  <cdr:relSizeAnchor xmlns:cdr="http://schemas.openxmlformats.org/drawingml/2006/chartDrawing">
    <cdr:from>
      <cdr:x>0.1845</cdr:x>
      <cdr:y>0.07275</cdr:y>
    </cdr:from>
    <cdr:to>
      <cdr:x>0.4555</cdr:x>
      <cdr:y>0.12175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85529" y="414557"/>
          <a:ext cx="2323583" cy="2861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36576" tIns="32004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Basement Heating Tests</a:t>
          </a:r>
        </a:p>
      </cdr:txBody>
    </cdr:sp>
  </cdr:relSizeAnchor>
  <cdr:relSizeAnchor xmlns:cdr="http://schemas.openxmlformats.org/drawingml/2006/chartDrawing">
    <cdr:from>
      <cdr:x>0.5175</cdr:x>
      <cdr:y>0.037</cdr:y>
    </cdr:from>
    <cdr:to>
      <cdr:x>0.5175</cdr:x>
      <cdr:y>0.832</cdr:y>
    </cdr:to>
    <cdr:sp macro="" textlink="">
      <cdr:nvSpPr>
        <cdr:cNvPr id="13316" name="Line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4441198" y="211657"/>
          <a:ext cx="0" cy="4656463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8575">
          <a:solidFill>
            <a:srgbClr xmlns:mc="http://schemas.openxmlformats.org/markup-compatibility/2006" xmlns:a14="http://schemas.microsoft.com/office/drawing/2010/main" val="969696" mc:Ignorable="a14" a14:legacySpreadsheetColorIndex="55"/>
          </a:solidFill>
          <a:prstDash val="dash"/>
          <a:round/>
          <a:headEnd/>
          <a:tailEnd/>
        </a:ln>
        <a:extLst xmlns:a="http://schemas.openxmlformats.org/drawingml/2006/main">
          <a:ext uri="{909E8E84-426E-40DD-AFC4-6F175D3DCCD1}">
            <a14:hiddenFill xmlns:a14="http://schemas.microsoft.com/office/drawing/2010/main">
              <a:noFill/>
            </a14:hiddenFill>
          </a:ext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abSelected="1" workbookViewId="0"/>
  </sheetViews>
  <sheetFormatPr defaultRowHeight="13.2" x14ac:dyDescent="0.25"/>
  <cols>
    <col min="1" max="1" width="3.6640625" customWidth="1"/>
    <col min="7" max="7" width="2.5546875" customWidth="1"/>
    <col min="11" max="11" width="9.88671875" customWidth="1"/>
    <col min="13" max="14" width="10.33203125" bestFit="1" customWidth="1"/>
  </cols>
  <sheetData>
    <row r="1" spans="1:15" x14ac:dyDescent="0.25">
      <c r="A1" s="4" t="s">
        <v>26</v>
      </c>
      <c r="F1" s="20" t="s">
        <v>25</v>
      </c>
      <c r="G1" s="34" t="s">
        <v>27</v>
      </c>
      <c r="H1" s="35"/>
      <c r="I1" s="35"/>
      <c r="J1" s="36"/>
    </row>
    <row r="2" spans="1:15" x14ac:dyDescent="0.25">
      <c r="E2" s="5"/>
      <c r="F2" s="3"/>
    </row>
    <row r="3" spans="1:15" x14ac:dyDescent="0.25">
      <c r="A3" s="13" t="s">
        <v>22</v>
      </c>
      <c r="B3" s="14"/>
      <c r="C3" s="15"/>
      <c r="D3" s="14"/>
      <c r="E3" s="16"/>
      <c r="F3" s="3"/>
    </row>
    <row r="4" spans="1:15" x14ac:dyDescent="0.25">
      <c r="A4" s="17" t="s">
        <v>23</v>
      </c>
      <c r="B4" s="18"/>
      <c r="C4" s="19"/>
      <c r="D4" s="17"/>
      <c r="E4" s="19"/>
      <c r="F4" s="3"/>
    </row>
    <row r="5" spans="1:15" x14ac:dyDescent="0.25">
      <c r="A5" s="28" t="s">
        <v>21</v>
      </c>
      <c r="B5" s="27"/>
      <c r="C5" s="27"/>
      <c r="D5" s="27"/>
      <c r="E5" s="27"/>
      <c r="F5" s="3"/>
    </row>
    <row r="6" spans="1:15" x14ac:dyDescent="0.25">
      <c r="A6" s="29" t="s">
        <v>15</v>
      </c>
      <c r="B6" s="29"/>
      <c r="C6" s="30" t="s">
        <v>12</v>
      </c>
      <c r="D6" s="30" t="s">
        <v>13</v>
      </c>
      <c r="E6" s="30" t="s">
        <v>16</v>
      </c>
      <c r="F6" s="30" t="s">
        <v>0</v>
      </c>
    </row>
    <row r="7" spans="1:15" x14ac:dyDescent="0.25">
      <c r="B7" t="s">
        <v>2</v>
      </c>
      <c r="C7" s="21">
        <v>696.46299999999997</v>
      </c>
      <c r="D7" s="22">
        <v>370.02202080000006</v>
      </c>
      <c r="E7" s="5">
        <f>C7/10+D7/293</f>
        <v>70.909173791126278</v>
      </c>
      <c r="F7" s="2" t="s">
        <v>1</v>
      </c>
      <c r="H7" t="s">
        <v>20</v>
      </c>
    </row>
    <row r="8" spans="1:15" x14ac:dyDescent="0.25">
      <c r="B8" t="s">
        <v>6</v>
      </c>
      <c r="C8" s="23">
        <v>5524.8117540000003</v>
      </c>
      <c r="D8" s="24">
        <v>685.66695360000006</v>
      </c>
      <c r="E8">
        <f>SUM(C8:D8)</f>
        <v>6210.4787076000002</v>
      </c>
      <c r="F8" s="2" t="s">
        <v>1</v>
      </c>
      <c r="H8" t="s">
        <v>19</v>
      </c>
    </row>
    <row r="9" spans="1:15" x14ac:dyDescent="0.25">
      <c r="F9" s="2"/>
    </row>
    <row r="10" spans="1:15" x14ac:dyDescent="0.25">
      <c r="A10" s="29"/>
      <c r="B10" s="29"/>
      <c r="C10" s="29"/>
      <c r="D10" s="29"/>
      <c r="E10" s="31"/>
      <c r="F10" s="32"/>
      <c r="G10" s="29"/>
      <c r="H10" s="29" t="s">
        <v>18</v>
      </c>
      <c r="I10" s="29"/>
      <c r="J10" s="29"/>
      <c r="K10" s="29"/>
    </row>
    <row r="11" spans="1:15" x14ac:dyDescent="0.25">
      <c r="A11" s="29" t="s">
        <v>14</v>
      </c>
      <c r="B11" s="29"/>
      <c r="C11" s="30" t="s">
        <v>12</v>
      </c>
      <c r="D11" s="30" t="s">
        <v>13</v>
      </c>
      <c r="E11" s="30" t="s">
        <v>16</v>
      </c>
      <c r="F11" s="30" t="s">
        <v>0</v>
      </c>
      <c r="G11" s="29"/>
      <c r="H11" s="30" t="s">
        <v>8</v>
      </c>
      <c r="I11" s="30" t="s">
        <v>17</v>
      </c>
      <c r="J11" s="30" t="s">
        <v>7</v>
      </c>
      <c r="K11" s="33" t="s">
        <v>24</v>
      </c>
      <c r="N11" s="6"/>
    </row>
    <row r="12" spans="1:15" x14ac:dyDescent="0.25">
      <c r="B12" t="s">
        <v>3</v>
      </c>
      <c r="C12" s="21">
        <v>848.71799999999996</v>
      </c>
      <c r="D12" s="22">
        <v>450.91379880000005</v>
      </c>
      <c r="E12" s="5">
        <f>C12/10+D12/293</f>
        <v>86.410754944709893</v>
      </c>
      <c r="F12" s="3">
        <f>(E12-$E$7)/$E$7</f>
        <v>0.21861178638529724</v>
      </c>
      <c r="H12" s="3">
        <v>0.314</v>
      </c>
      <c r="I12" s="3">
        <v>0.26400000000000001</v>
      </c>
      <c r="J12" s="3">
        <v>0.214</v>
      </c>
      <c r="K12" s="11" t="str">
        <f t="shared" ref="K12:K17" si="0">IF(F12&gt;J12,IF(F12&lt;=H12,"pass","fail"),"fail")</f>
        <v>pass</v>
      </c>
    </row>
    <row r="13" spans="1:15" x14ac:dyDescent="0.25">
      <c r="B13" t="s">
        <v>4</v>
      </c>
      <c r="C13" s="25">
        <v>730.67899999999997</v>
      </c>
      <c r="D13" s="26">
        <v>388.20142980000003</v>
      </c>
      <c r="E13" s="5">
        <f>C13/10+D13/293</f>
        <v>74.392819555631391</v>
      </c>
      <c r="F13" s="3">
        <f>(E13-$E$7)/$E$7</f>
        <v>4.9128280281007353E-2</v>
      </c>
      <c r="H13" s="3">
        <v>0.125</v>
      </c>
      <c r="I13" s="3">
        <v>7.4999999999999997E-2</v>
      </c>
      <c r="J13" s="3">
        <v>2.5000000000000001E-2</v>
      </c>
      <c r="K13" s="11" t="str">
        <f t="shared" si="0"/>
        <v>pass</v>
      </c>
      <c r="M13" s="6"/>
    </row>
    <row r="14" spans="1:15" x14ac:dyDescent="0.25">
      <c r="B14" t="s">
        <v>5</v>
      </c>
      <c r="C14" s="25">
        <v>805.66500000000008</v>
      </c>
      <c r="D14" s="26">
        <v>428.07307800000007</v>
      </c>
      <c r="E14" s="5">
        <f>C14/10+D14/293</f>
        <v>82.027500266211604</v>
      </c>
      <c r="F14" s="3">
        <f>(E14-$E$7)/$E$7</f>
        <v>0.15679672855639301</v>
      </c>
      <c r="H14" s="3">
        <v>0.25</v>
      </c>
      <c r="I14" s="3">
        <v>0.2</v>
      </c>
      <c r="J14" s="3">
        <v>0.15</v>
      </c>
      <c r="K14" s="12" t="str">
        <f t="shared" si="0"/>
        <v>pass</v>
      </c>
      <c r="M14" s="1"/>
      <c r="N14" s="1"/>
      <c r="O14" s="1"/>
    </row>
    <row r="15" spans="1:15" x14ac:dyDescent="0.25">
      <c r="A15" s="7"/>
      <c r="B15" s="7" t="s">
        <v>9</v>
      </c>
      <c r="C15" s="25">
        <v>7249.8779940000004</v>
      </c>
      <c r="D15" s="26">
        <v>898.43488920000004</v>
      </c>
      <c r="E15" s="7">
        <f>SUM(C15:D15)</f>
        <v>8148.3128832000002</v>
      </c>
      <c r="F15" s="8">
        <f>(E15-$E$8)/$E$8</f>
        <v>0.31202653882841563</v>
      </c>
      <c r="G15" s="7"/>
      <c r="H15" s="8">
        <v>0.36199999999999999</v>
      </c>
      <c r="I15" s="8">
        <v>0.312</v>
      </c>
      <c r="J15" s="8">
        <v>0.26200000000000001</v>
      </c>
      <c r="K15" s="11" t="str">
        <f t="shared" si="0"/>
        <v>pass</v>
      </c>
      <c r="M15" s="9"/>
      <c r="N15" s="9"/>
      <c r="O15" s="10"/>
    </row>
    <row r="16" spans="1:15" x14ac:dyDescent="0.25">
      <c r="B16" t="s">
        <v>10</v>
      </c>
      <c r="C16" s="25">
        <v>6002.72073</v>
      </c>
      <c r="D16" s="26">
        <v>745.73957280000002</v>
      </c>
      <c r="E16">
        <f>SUM(C16:D16)</f>
        <v>6748.4603028000001</v>
      </c>
      <c r="F16" s="3">
        <f>(E16-$E$8)/$E$8</f>
        <v>8.6624819201400888E-2</v>
      </c>
      <c r="H16" s="3">
        <v>0.16500000000000001</v>
      </c>
      <c r="I16" s="3">
        <v>0.115</v>
      </c>
      <c r="J16" s="3">
        <v>6.5000000000000002E-2</v>
      </c>
      <c r="K16" s="11" t="str">
        <f t="shared" si="0"/>
        <v>pass</v>
      </c>
      <c r="M16" s="10"/>
      <c r="N16" s="10"/>
      <c r="O16" s="10"/>
    </row>
    <row r="17" spans="2:15" x14ac:dyDescent="0.25">
      <c r="B17" t="s">
        <v>11</v>
      </c>
      <c r="C17" s="23">
        <v>6713.6659980000004</v>
      </c>
      <c r="D17" s="24">
        <v>827.98784820000014</v>
      </c>
      <c r="E17">
        <f>SUM(C17:D17)</f>
        <v>7541.6538462000008</v>
      </c>
      <c r="F17" s="3">
        <f>(E17-$E$8)/$E$8</f>
        <v>0.21434340270275634</v>
      </c>
      <c r="H17" s="3">
        <v>0.311</v>
      </c>
      <c r="I17" s="3">
        <v>0.26100000000000001</v>
      </c>
      <c r="J17" s="3">
        <v>0.21099999999999999</v>
      </c>
      <c r="K17" s="11" t="str">
        <f t="shared" si="0"/>
        <v>pass</v>
      </c>
      <c r="M17" s="10"/>
      <c r="N17" s="10"/>
      <c r="O17" s="10"/>
    </row>
  </sheetData>
  <sheetProtection password="BDDF" sheet="1" objects="1" scenarios="1"/>
  <mergeCells count="1">
    <mergeCell ref="G1:J1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Result_data</vt:lpstr>
      <vt:lpstr>DSE_chart</vt:lpstr>
    </vt:vector>
  </TitlesOfParts>
  <Company>Florida Solar Energy Center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 Fairey</dc:creator>
  <cp:lastModifiedBy>Stephen Bouwens</cp:lastModifiedBy>
  <cp:lastPrinted>2006-01-11T16:30:00Z</cp:lastPrinted>
  <dcterms:created xsi:type="dcterms:W3CDTF">2005-12-19T10:32:36Z</dcterms:created>
  <dcterms:modified xsi:type="dcterms:W3CDTF">2017-09-13T15:44:27Z</dcterms:modified>
</cp:coreProperties>
</file>