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EnergyPlus-Dev\TAM2017\PhaseII\CommercialSpreadsheets\Locked-Final\"/>
    </mc:Choice>
  </mc:AlternateContent>
  <workbookProtection workbookAlgorithmName="SHA-512" workbookHashValue="Pd3/YJzXYMcDl+i8Kt9M4bHUWF6zkUUG7HpP/s9J5SwoxSnNCfAbFEZhv7LRrOX54tRLx+9FF4An4VjnR4xE0w==" workbookSaltValue="3SiHSyaRoM8a7MOpY8Gyow==" workbookSpinCount="100000" lockStructure="1"/>
  <bookViews>
    <workbookView xWindow="0" yWindow="0" windowWidth="28800" windowHeight="12195" tabRatio="668"/>
  </bookViews>
  <sheets>
    <sheet name="Parametric Runs" sheetId="3" r:id="rId1"/>
    <sheet name="Prototype Data" sheetId="1" r:id="rId2"/>
    <sheet name="Construction Data" sheetId="6" r:id="rId3"/>
    <sheet name="DetailsD7" sheetId="9" r:id="rId4"/>
    <sheet name="HVACDetailsE1" sheetId="10" r:id="rId5"/>
  </sheets>
  <definedNames>
    <definedName name="_Ref384202844" localSheetId="3">DetailsD7!#REF!</definedName>
    <definedName name="_xlnm.Print_Area" localSheetId="0">'Parametric Runs'!$A$1:$AC$2</definedName>
  </definedNames>
  <calcPr calcId="152511"/>
</workbook>
</file>

<file path=xl/calcChain.xml><?xml version="1.0" encoding="utf-8"?>
<calcChain xmlns="http://schemas.openxmlformats.org/spreadsheetml/2006/main">
  <c r="E27" i="9" l="1"/>
  <c r="K43" i="1" l="1"/>
  <c r="F24" i="1"/>
  <c r="D48" i="1"/>
  <c r="D47" i="1"/>
  <c r="M45" i="1"/>
  <c r="M50" i="1"/>
  <c r="M42" i="1"/>
  <c r="M47" i="1"/>
  <c r="M44" i="1"/>
  <c r="M49" i="1"/>
  <c r="M29" i="1"/>
  <c r="M28" i="1"/>
  <c r="M24" i="1"/>
  <c r="M17" i="1"/>
  <c r="M6" i="1"/>
  <c r="L6" i="1"/>
  <c r="F20" i="1"/>
  <c r="K44" i="1"/>
  <c r="E35" i="9"/>
  <c r="E41" i="9"/>
  <c r="D41" i="9"/>
  <c r="D53" i="1"/>
  <c r="I70" i="1"/>
  <c r="L70" i="1"/>
  <c r="F27" i="9"/>
  <c r="D27" i="9"/>
  <c r="C27" i="9"/>
  <c r="H70" i="1"/>
  <c r="G70" i="1"/>
  <c r="F70" i="1"/>
  <c r="E70" i="1"/>
  <c r="D70" i="1"/>
  <c r="D17" i="9"/>
  <c r="J63" i="1"/>
  <c r="I63" i="1"/>
  <c r="J61" i="1"/>
  <c r="I61" i="1"/>
  <c r="J59" i="1"/>
  <c r="I59" i="1"/>
  <c r="H59" i="1"/>
  <c r="G59" i="1"/>
  <c r="C17" i="9"/>
  <c r="F17" i="9"/>
  <c r="G17" i="9" s="1"/>
  <c r="D12" i="9"/>
  <c r="C12" i="9"/>
  <c r="E12" i="9" s="1"/>
  <c r="F12" i="9"/>
  <c r="G12" i="9" s="1"/>
  <c r="D35" i="9"/>
  <c r="A4" i="3"/>
  <c r="A5" i="3"/>
  <c r="A6" i="3"/>
  <c r="A7" i="3"/>
  <c r="A8" i="3"/>
  <c r="A9" i="3"/>
  <c r="A10" i="3"/>
  <c r="A11" i="3"/>
  <c r="A12" i="3"/>
  <c r="A13" i="3"/>
  <c r="A14" i="3"/>
  <c r="A15" i="3"/>
  <c r="A16" i="3"/>
  <c r="A17" i="3"/>
  <c r="A21" i="3"/>
  <c r="J17" i="1"/>
  <c r="K48" i="1"/>
  <c r="J43" i="1"/>
  <c r="J21" i="1"/>
  <c r="I20" i="1"/>
  <c r="I24" i="1"/>
  <c r="L24" i="1"/>
  <c r="I45" i="1"/>
  <c r="L45" i="1"/>
  <c r="L50" i="1"/>
  <c r="I44" i="1"/>
  <c r="J42" i="1"/>
  <c r="J46" i="1"/>
  <c r="J51" i="1"/>
  <c r="H32" i="1"/>
  <c r="G32" i="1"/>
  <c r="D32" i="1"/>
  <c r="F32" i="1"/>
  <c r="H21" i="1"/>
  <c r="H48" i="1"/>
  <c r="I21" i="1"/>
  <c r="I23" i="1"/>
  <c r="I22" i="1"/>
  <c r="I42" i="1"/>
  <c r="I46" i="1"/>
  <c r="I43" i="1"/>
  <c r="J44" i="1"/>
  <c r="L44" i="1"/>
  <c r="L49" i="1"/>
  <c r="J45" i="1"/>
  <c r="K42" i="1"/>
  <c r="K47" i="1"/>
  <c r="K49" i="1"/>
  <c r="K45" i="1"/>
  <c r="K50" i="1"/>
  <c r="J20" i="1"/>
  <c r="L20" i="1"/>
  <c r="L47" i="1"/>
  <c r="J22" i="1"/>
  <c r="J23" i="1"/>
  <c r="J50" i="1"/>
  <c r="K24" i="1"/>
  <c r="I29" i="1"/>
  <c r="L29" i="1"/>
  <c r="I28" i="1"/>
  <c r="L28" i="1"/>
  <c r="H29" i="1"/>
  <c r="G29" i="1"/>
  <c r="F29" i="1"/>
  <c r="E29" i="1"/>
  <c r="D29" i="1"/>
  <c r="H28" i="1"/>
  <c r="G28" i="1"/>
  <c r="H17" i="1"/>
  <c r="H53" i="1"/>
  <c r="G17" i="1"/>
  <c r="G53" i="1"/>
  <c r="H42" i="1"/>
  <c r="H46" i="1"/>
  <c r="H51" i="1"/>
  <c r="H20" i="1"/>
  <c r="H47" i="1"/>
  <c r="H22" i="1"/>
  <c r="H49" i="1"/>
  <c r="H23" i="1"/>
  <c r="H50" i="1"/>
  <c r="G42" i="1"/>
  <c r="G46" i="1"/>
  <c r="G51" i="1"/>
  <c r="G20" i="1"/>
  <c r="G24" i="1"/>
  <c r="G21" i="1"/>
  <c r="G48" i="1"/>
  <c r="G22" i="1"/>
  <c r="G49" i="1"/>
  <c r="G23" i="1"/>
  <c r="G50" i="1"/>
  <c r="F42" i="1"/>
  <c r="F46" i="1"/>
  <c r="F51" i="1"/>
  <c r="F43" i="1"/>
  <c r="F44" i="1"/>
  <c r="F49" i="1"/>
  <c r="F45" i="1"/>
  <c r="F21" i="1"/>
  <c r="F48" i="1"/>
  <c r="F22" i="1"/>
  <c r="F23" i="1"/>
  <c r="D42" i="1"/>
  <c r="E42" i="1"/>
  <c r="D43" i="1"/>
  <c r="D44" i="1"/>
  <c r="E44" i="1"/>
  <c r="E49" i="1"/>
  <c r="D45" i="1"/>
  <c r="D50" i="1"/>
  <c r="E20" i="1"/>
  <c r="E24" i="1"/>
  <c r="E21" i="1"/>
  <c r="E22" i="1"/>
  <c r="E23" i="1"/>
  <c r="E50" i="1"/>
  <c r="D24" i="1"/>
  <c r="E32" i="1"/>
  <c r="K17" i="1"/>
  <c r="L17" i="1"/>
  <c r="L22" i="1"/>
  <c r="I49" i="1"/>
  <c r="L23" i="1"/>
  <c r="L21" i="1"/>
  <c r="E45" i="1"/>
  <c r="K46" i="1"/>
  <c r="K51" i="1"/>
  <c r="J48" i="1"/>
  <c r="F50" i="1"/>
  <c r="D46" i="1"/>
  <c r="D51" i="1"/>
  <c r="D49" i="1"/>
  <c r="I48" i="1"/>
  <c r="I47" i="1"/>
  <c r="I50" i="1"/>
  <c r="J49" i="1"/>
  <c r="L43" i="1"/>
  <c r="L48" i="1"/>
  <c r="J24" i="1"/>
  <c r="E43" i="1"/>
  <c r="E48" i="1"/>
  <c r="F47" i="1"/>
  <c r="G47" i="1"/>
  <c r="H24" i="1"/>
  <c r="J47" i="1"/>
  <c r="L42" i="1"/>
  <c r="M46" i="1"/>
  <c r="M51" i="1"/>
  <c r="I51" i="1"/>
  <c r="L46" i="1"/>
  <c r="L51" i="1"/>
  <c r="E47" i="1"/>
  <c r="E46" i="1"/>
  <c r="E51" i="1"/>
  <c r="E17" i="9" l="1"/>
  <c r="G27" i="9"/>
  <c r="F41" i="9"/>
  <c r="F35" i="9"/>
</calcChain>
</file>

<file path=xl/sharedStrings.xml><?xml version="1.0" encoding="utf-8"?>
<sst xmlns="http://schemas.openxmlformats.org/spreadsheetml/2006/main" count="1746" uniqueCount="406">
  <si>
    <t>Prototype</t>
  </si>
  <si>
    <t>A1</t>
  </si>
  <si>
    <t>A3</t>
  </si>
  <si>
    <t>A20</t>
  </si>
  <si>
    <t>B1</t>
  </si>
  <si>
    <t>C1</t>
  </si>
  <si>
    <t>Occupancy</t>
  </si>
  <si>
    <t>Run</t>
  </si>
  <si>
    <t>Office</t>
  </si>
  <si>
    <t>Warehouse</t>
  </si>
  <si>
    <t>HVAC Mapping</t>
  </si>
  <si>
    <t>Envelope Substitution</t>
  </si>
  <si>
    <t>Fenestration Area Adjustment</t>
  </si>
  <si>
    <t>Climate</t>
  </si>
  <si>
    <t>Miami</t>
  </si>
  <si>
    <t>Economizer</t>
  </si>
  <si>
    <t>P</t>
  </si>
  <si>
    <t>Purpose</t>
  </si>
  <si>
    <t>Yes</t>
  </si>
  <si>
    <t>No</t>
  </si>
  <si>
    <t>Check Prescribed Modeling Assumptions</t>
  </si>
  <si>
    <t>n.a.</t>
  </si>
  <si>
    <t>Elevators</t>
  </si>
  <si>
    <t>Supermarket</t>
  </si>
  <si>
    <t>Default Schedules</t>
  </si>
  <si>
    <t>PSZ-AC</t>
  </si>
  <si>
    <t>PSZ-HP</t>
  </si>
  <si>
    <t>PVAV</t>
  </si>
  <si>
    <t>Retail</t>
  </si>
  <si>
    <t>Plenum</t>
  </si>
  <si>
    <t>Height Ceiling</t>
  </si>
  <si>
    <t>Height Plenum</t>
  </si>
  <si>
    <t>Height Flr-Flr</t>
  </si>
  <si>
    <t>Space Type</t>
  </si>
  <si>
    <t>Conditioned</t>
  </si>
  <si>
    <t>Total</t>
  </si>
  <si>
    <t>Occupancy Option</t>
  </si>
  <si>
    <t>Multi-Family</t>
  </si>
  <si>
    <t>Lighting Power Density</t>
  </si>
  <si>
    <t>Number of Elevators</t>
  </si>
  <si>
    <t>Equipment Power Density</t>
  </si>
  <si>
    <t>System Type</t>
  </si>
  <si>
    <t xml:space="preserve">Manufacturing </t>
  </si>
  <si>
    <t>HVAC System</t>
  </si>
  <si>
    <t>VAV</t>
  </si>
  <si>
    <t>Schedules</t>
  </si>
  <si>
    <t>Fan BHP</t>
  </si>
  <si>
    <t>Modeling Unconditioned Spaces</t>
  </si>
  <si>
    <t>Program</t>
  </si>
  <si>
    <t>Form</t>
  </si>
  <si>
    <t>Building Shape</t>
  </si>
  <si>
    <t>Rectangle</t>
  </si>
  <si>
    <t>Number of Floors</t>
  </si>
  <si>
    <t>None</t>
  </si>
  <si>
    <t>Thermal Zoning</t>
  </si>
  <si>
    <t>Roof</t>
  </si>
  <si>
    <t>Foundation</t>
  </si>
  <si>
    <t>Foundation Type</t>
  </si>
  <si>
    <t>Construction</t>
  </si>
  <si>
    <t>Interior Partitions</t>
  </si>
  <si>
    <t>Internal Mass</t>
  </si>
  <si>
    <t>Air Barrier System</t>
  </si>
  <si>
    <t>Infiltration (ACH)</t>
  </si>
  <si>
    <t>HVAC</t>
  </si>
  <si>
    <t>Service Water Heating</t>
  </si>
  <si>
    <t>SWH Type</t>
  </si>
  <si>
    <t>Fuel</t>
  </si>
  <si>
    <t>Skylights</t>
  </si>
  <si>
    <t>Temperature Setpoint (ºF )</t>
  </si>
  <si>
    <t>Equipment</t>
  </si>
  <si>
    <t>Lighting</t>
  </si>
  <si>
    <t>Service Hot Water</t>
  </si>
  <si>
    <t>Square</t>
  </si>
  <si>
    <t>Prototype Name</t>
  </si>
  <si>
    <t>Perimeter Zone Depth (ft)</t>
  </si>
  <si>
    <t>H</t>
  </si>
  <si>
    <t>Windows</t>
  </si>
  <si>
    <t>Walls</t>
  </si>
  <si>
    <t>Front (south) Area</t>
  </si>
  <si>
    <t>Right (east) Area</t>
  </si>
  <si>
    <t>Back (north) Area</t>
  </si>
  <si>
    <t>Left (west) Area</t>
  </si>
  <si>
    <t>Total Area</t>
  </si>
  <si>
    <t>Units</t>
  </si>
  <si>
    <t>ft²</t>
  </si>
  <si>
    <t>Total WWR</t>
  </si>
  <si>
    <t>Front (south) WWR</t>
  </si>
  <si>
    <t>Right (east) WWR</t>
  </si>
  <si>
    <t>Back (north) WWR</t>
  </si>
  <si>
    <t>Left (west) WWR</t>
  </si>
  <si>
    <t>Ratio</t>
  </si>
  <si>
    <t>Ref</t>
  </si>
  <si>
    <t>Area</t>
  </si>
  <si>
    <t xml:space="preserve">ft² </t>
  </si>
  <si>
    <t>5/floor</t>
  </si>
  <si>
    <t>Operable Area</t>
  </si>
  <si>
    <t>Perimeter</t>
  </si>
  <si>
    <t>Feature</t>
  </si>
  <si>
    <t>Schedule</t>
  </si>
  <si>
    <t>Default</t>
  </si>
  <si>
    <t>Occupants</t>
  </si>
  <si>
    <t>12' 4"</t>
  </si>
  <si>
    <t>3' 4"</t>
  </si>
  <si>
    <t>9' 0"</t>
  </si>
  <si>
    <t>10' 3"</t>
  </si>
  <si>
    <t>11' 4"</t>
  </si>
  <si>
    <t>2' 4"</t>
  </si>
  <si>
    <t>HVAC System Operation</t>
  </si>
  <si>
    <t>Construction Details</t>
  </si>
  <si>
    <t>Floor</t>
  </si>
  <si>
    <t>Hot Water Coil Rated Inlet Temperature (ºF )</t>
  </si>
  <si>
    <t>Leaving Chilled Water Temperature  (ºF )</t>
  </si>
  <si>
    <t>Fan Efficiency / Motor Efficiency</t>
  </si>
  <si>
    <t>0.6 / 0.9</t>
  </si>
  <si>
    <t>Example Qualitative Tests</t>
  </si>
  <si>
    <t>See Const. Data</t>
  </si>
  <si>
    <t>See Parametric Runs</t>
  </si>
  <si>
    <t>W/ft²</t>
  </si>
  <si>
    <t>ºF</t>
  </si>
  <si>
    <t>%</t>
  </si>
  <si>
    <t>Slab-On-Grade</t>
  </si>
  <si>
    <t>Conductivity</t>
  </si>
  <si>
    <t>Density</t>
  </si>
  <si>
    <t>Specific heat</t>
  </si>
  <si>
    <t>Thermal Resistance</t>
  </si>
  <si>
    <t>External Wall</t>
  </si>
  <si>
    <t>Ceiling</t>
  </si>
  <si>
    <t>Ceiling Gypsum</t>
  </si>
  <si>
    <t>Built-in Roof</t>
  </si>
  <si>
    <t>Partition Wall</t>
  </si>
  <si>
    <t>Slab-on-Grade</t>
  </si>
  <si>
    <t>Built-in Wood Framed Wall</t>
  </si>
  <si>
    <t>Gypsum</t>
  </si>
  <si>
    <t>Composite Roof</t>
  </si>
  <si>
    <t>Internal Floor</t>
  </si>
  <si>
    <t>Int-Floor</t>
  </si>
  <si>
    <t>Gypsum Board</t>
  </si>
  <si>
    <t xml:space="preserve">Composite steel-framed Wall </t>
  </si>
  <si>
    <t xml:space="preserve">CMU Mass Wall </t>
  </si>
  <si>
    <t>Prototype Building D7</t>
  </si>
  <si>
    <t>D7</t>
  </si>
  <si>
    <t>Orlando</t>
  </si>
  <si>
    <t>Test Cases for Florida Code Compliance</t>
  </si>
  <si>
    <t>Apartment Units</t>
  </si>
  <si>
    <t>4PipeFanCoil</t>
  </si>
  <si>
    <t>Code Compliance</t>
  </si>
  <si>
    <t>Apartment Hallways</t>
  </si>
  <si>
    <t>Apartment Hallway</t>
  </si>
  <si>
    <t>Space Category</t>
  </si>
  <si>
    <t>Orientation</t>
  </si>
  <si>
    <t>Residential</t>
  </si>
  <si>
    <t>North</t>
  </si>
  <si>
    <t>Non-North</t>
  </si>
  <si>
    <t>Residential Total</t>
  </si>
  <si>
    <t>Nonresidential</t>
  </si>
  <si>
    <t>Nonresidential Total</t>
  </si>
  <si>
    <t>Area Description</t>
  </si>
  <si>
    <t>Lighting Power</t>
  </si>
  <si>
    <t>Equipment Power</t>
  </si>
  <si>
    <t>Watts</t>
  </si>
  <si>
    <t>Multi-family Hallway</t>
  </si>
  <si>
    <t>Totals</t>
  </si>
  <si>
    <t>na</t>
  </si>
  <si>
    <t>Storage Water Heater</t>
  </si>
  <si>
    <t>Gas</t>
  </si>
  <si>
    <t>Skylights Assembly U-value</t>
  </si>
  <si>
    <t>Skylights Assembly SHGC</t>
  </si>
  <si>
    <t>-</t>
  </si>
  <si>
    <r>
      <t>Btu/h.ft</t>
    </r>
    <r>
      <rPr>
        <vertAlign val="superscript"/>
        <sz val="10"/>
        <rFont val="Arial"/>
        <family val="2"/>
      </rPr>
      <t>2</t>
    </r>
    <r>
      <rPr>
        <sz val="10"/>
        <rFont val="Arial"/>
        <family val="2"/>
      </rPr>
      <t>.</t>
    </r>
    <r>
      <rPr>
        <vertAlign val="superscript"/>
        <sz val="10"/>
        <rFont val="Arial"/>
        <family val="2"/>
      </rPr>
      <t>o</t>
    </r>
    <r>
      <rPr>
        <sz val="10"/>
        <rFont val="Arial"/>
        <family val="2"/>
      </rPr>
      <t>F</t>
    </r>
  </si>
  <si>
    <t>Horizontal Overhang Shade</t>
  </si>
  <si>
    <t>Front (South) Projection Factor</t>
  </si>
  <si>
    <t>Back (North) Projection Factor</t>
  </si>
  <si>
    <t>Right (East) Projection Factor</t>
  </si>
  <si>
    <t>Left (West) Projection Factor</t>
  </si>
  <si>
    <t>`</t>
  </si>
  <si>
    <t>See DetailsD7</t>
  </si>
  <si>
    <t>Interior Lighting</t>
  </si>
  <si>
    <t>Exterior Lighting</t>
  </si>
  <si>
    <t>Total Lighting Allowance</t>
  </si>
  <si>
    <t>W</t>
  </si>
  <si>
    <t>When Sun is off</t>
  </si>
  <si>
    <t>0.14 (Supermarket only)</t>
  </si>
  <si>
    <t>Btu/W-h</t>
  </si>
  <si>
    <t>Thermal Efficiency (Gas / Elecric )</t>
  </si>
  <si>
    <t>ft</t>
  </si>
  <si>
    <t>Front (South) Horizontal Depth</t>
  </si>
  <si>
    <t>Right (East) Horizontal Depth</t>
  </si>
  <si>
    <t>Left (West) Horizontal Depth</t>
  </si>
  <si>
    <t>Back (North) Horizontal Depth</t>
  </si>
  <si>
    <r>
      <t>Person/1000 ft</t>
    </r>
    <r>
      <rPr>
        <vertAlign val="superscript"/>
        <sz val="8"/>
        <rFont val="Arial"/>
        <family val="2"/>
      </rPr>
      <t>2</t>
    </r>
  </si>
  <si>
    <r>
      <t>cfm/ft</t>
    </r>
    <r>
      <rPr>
        <vertAlign val="superscript"/>
        <sz val="10"/>
        <rFont val="Arial"/>
        <family val="2"/>
      </rPr>
      <t>2</t>
    </r>
  </si>
  <si>
    <t>Ventilation Air Requirement</t>
  </si>
  <si>
    <t>Minimum Outdoor Air Amount</t>
  </si>
  <si>
    <r>
      <t>Occupancy, Person/1000 ft</t>
    </r>
    <r>
      <rPr>
        <vertAlign val="superscript"/>
        <sz val="10"/>
        <rFont val="Arial"/>
        <family val="2"/>
      </rPr>
      <t>2</t>
    </r>
  </si>
  <si>
    <r>
      <t>MIN OA Requirement, cfm/ft</t>
    </r>
    <r>
      <rPr>
        <vertAlign val="superscript"/>
        <sz val="10"/>
        <rFont val="Arial"/>
        <family val="2"/>
      </rPr>
      <t>2</t>
    </r>
  </si>
  <si>
    <t>Schedules (defaults)</t>
  </si>
  <si>
    <t>Persons</t>
  </si>
  <si>
    <t>cfm</t>
  </si>
  <si>
    <t>0.9 / 1</t>
  </si>
  <si>
    <t xml:space="preserve">Electric </t>
  </si>
  <si>
    <t>Central Hot Water  Boiler</t>
  </si>
  <si>
    <t>80 / 2</t>
  </si>
  <si>
    <t>80 / 4</t>
  </si>
  <si>
    <t>80 / 3</t>
  </si>
  <si>
    <t>DX Cooling SEER, Capacity &lt; 65 kBtu/h</t>
  </si>
  <si>
    <t>DX Heating HSPF, Cooling Capacity &lt; 65 kBtu/h</t>
  </si>
  <si>
    <t>HP</t>
  </si>
  <si>
    <t>Infiltration Air</t>
  </si>
  <si>
    <t>Normalized Infiltration Rate at 0.016 in W.g. (4Pa), Peak</t>
  </si>
  <si>
    <t>Infiltration Rate Per floor, Peak</t>
  </si>
  <si>
    <t>0.90/0.25</t>
  </si>
  <si>
    <t>0.60/0.25</t>
  </si>
  <si>
    <t>See DetailD7 tab</t>
  </si>
  <si>
    <t>Slab-on-grade</t>
  </si>
  <si>
    <t>Fenestration Criteria by Space-Conditioning Category</t>
  </si>
  <si>
    <t>Window-Wall Ratio</t>
  </si>
  <si>
    <t>Skylights Area Maximum</t>
  </si>
  <si>
    <t>Skylight-Roof Area Ratio</t>
  </si>
  <si>
    <t>HVAC Efficiency</t>
  </si>
  <si>
    <t>Service Water Equipment Type and Efficiency</t>
  </si>
  <si>
    <t>Interior Lighting Assumptions</t>
  </si>
  <si>
    <t>Exterior Lighting Assumptions</t>
  </si>
  <si>
    <t>Overhangs Projections</t>
  </si>
  <si>
    <t>Opaque Envelope Thermal Capacity</t>
  </si>
  <si>
    <t>Fenestration SHGC</t>
  </si>
  <si>
    <t>Envelope Assembly U-value, and F-Factor</t>
  </si>
  <si>
    <t>Fenestration U-value</t>
  </si>
  <si>
    <t>Skylights U-value</t>
  </si>
  <si>
    <t>Skylight SHGC</t>
  </si>
  <si>
    <t>Internal Equipment Power Density</t>
  </si>
  <si>
    <r>
      <t>Equipment Power Density, W/ft</t>
    </r>
    <r>
      <rPr>
        <vertAlign val="superscript"/>
        <sz val="10"/>
        <rFont val="Arial"/>
        <family val="2"/>
      </rPr>
      <t>2</t>
    </r>
  </si>
  <si>
    <r>
      <t>Lighting Power Density, W/ft</t>
    </r>
    <r>
      <rPr>
        <vertAlign val="superscript"/>
        <sz val="10"/>
        <rFont val="Arial"/>
        <family val="2"/>
      </rPr>
      <t>2</t>
    </r>
  </si>
  <si>
    <t>Window (Metal Framing)</t>
  </si>
  <si>
    <t>1.00/0.25</t>
  </si>
  <si>
    <t>Fenestration (Metal Framing, Front Door)</t>
  </si>
  <si>
    <t>0.90/0.56</t>
  </si>
  <si>
    <t>0.60/0.56</t>
  </si>
  <si>
    <t>0.90/0.40</t>
  </si>
  <si>
    <t>0.60/0.40</t>
  </si>
  <si>
    <t>DX Heating COP, Cooling Capacity &gt;= 65 kBtu/h, 47F db/43F wb</t>
  </si>
  <si>
    <t>DX Heating COP, Cooling Capacity &gt;= 65 kBtu/h, 17F db/15F wb</t>
  </si>
  <si>
    <t>Window (Non-Metal Framing)</t>
  </si>
  <si>
    <t>Fenestration SHGC Adjustment</t>
  </si>
  <si>
    <t>Surface Areas and Fenestration Properties of Prototype Building D7</t>
  </si>
  <si>
    <t>Lighting and Equipment Electric Power of Prototype Building D7</t>
  </si>
  <si>
    <t xml:space="preserve">Occupancy and Minimum Ventilation Air Requirement of Prototype Building D7 </t>
  </si>
  <si>
    <t>Size &lt;= 12 kW, Energy Factor (EF)</t>
  </si>
  <si>
    <t>Btu/h</t>
  </si>
  <si>
    <t>NA</t>
  </si>
  <si>
    <t>Size &lt;= 75 kBtu/h, Energy Factor (EF)</t>
  </si>
  <si>
    <t>EF</t>
  </si>
  <si>
    <t>Size &gt; 75 kBtu/h, Thermal Efficiency</t>
  </si>
  <si>
    <t>Elevator Electric Motor (General Purpose) Efficiency</t>
  </si>
  <si>
    <t>Elevator Electric Motor (General Purpose) Peak Power</t>
  </si>
  <si>
    <t>Double Glazing, 0.236 in glass thickness. Assembly U-value 0.9 / SHGC 0.50 for climate zone 1, and U-value 0.60/ SHGC 0.40 for climate zone 2</t>
  </si>
  <si>
    <t>Reflective Double Glazing, 0.236 in glass thickness. Assembly U-value 0.90 / SHGC 0.20 for climate zone 1, and U-value 0.60/ SHGC 0.20 for climate zone 2</t>
  </si>
  <si>
    <t>Reflective Double Glazing, 0.236 in glass thickness. Assembly U-value 0.90 / SHGC 0.19 for climate zone 1, and U-value 0.60/ SHGC 0.19 for climate zone 2</t>
  </si>
  <si>
    <t>Oil</t>
  </si>
  <si>
    <t>kW/ton</t>
  </si>
  <si>
    <t>Chiller Cooling Efficiency (EIR / IPLV)</t>
  </si>
  <si>
    <t>0.60 / 0.52</t>
  </si>
  <si>
    <t>0.62 / 0.54</t>
  </si>
  <si>
    <t>DX Cooling EER / IEER, Capacity &gt;= 65 kBtu/h</t>
  </si>
  <si>
    <t>12.8 / 12.9</t>
  </si>
  <si>
    <t>12.6 / 12.7</t>
  </si>
  <si>
    <t>12.2 / 12.3</t>
  </si>
  <si>
    <t>Chiller Compressor Type</t>
  </si>
  <si>
    <t>Centrifugal</t>
  </si>
  <si>
    <t>Reciprocating</t>
  </si>
  <si>
    <t>E1</t>
  </si>
  <si>
    <t>Retail / Warehouse</t>
  </si>
  <si>
    <t>20 / 30</t>
  </si>
  <si>
    <t>Skylights Assembly Tvis</t>
  </si>
  <si>
    <t>conditioned / Semiheated</t>
  </si>
  <si>
    <t>Exterior Wall Insulated: U-Value</t>
  </si>
  <si>
    <t>Exterior Wall Insulated: R-Value</t>
  </si>
  <si>
    <t>Climate Zone 1</t>
  </si>
  <si>
    <t>Climate Zone 2</t>
  </si>
  <si>
    <t>Roof Insulated: U-Value</t>
  </si>
  <si>
    <t>Roof Insulated: R-Value</t>
  </si>
  <si>
    <t>Exterior Wall Uninsulated: U-Value</t>
  </si>
  <si>
    <t>Exterior Wall Uninsulated: R-Value</t>
  </si>
  <si>
    <t>R-15</t>
  </si>
  <si>
    <t>R-20</t>
  </si>
  <si>
    <t>Floor Uninsulated: F-Factor</t>
  </si>
  <si>
    <t>Building Envelope Components</t>
  </si>
  <si>
    <t>Prototype Building E1 (Mass Wall): Envelope Trade Off Option</t>
  </si>
  <si>
    <t>Roof Insulated: HC</t>
  </si>
  <si>
    <t>Exterior Wall Insulated: HC</t>
  </si>
  <si>
    <t>Exterior Wall Uninsulated: HC</t>
  </si>
  <si>
    <t>Sales / Warehouse</t>
  </si>
  <si>
    <t>Performance Method</t>
  </si>
  <si>
    <t>Prescriptive Method</t>
  </si>
  <si>
    <t>Envelope Trade-Off Option Method</t>
  </si>
  <si>
    <t xml:space="preserve"> </t>
  </si>
  <si>
    <t xml:space="preserve">Floor has no insulation </t>
  </si>
  <si>
    <t>Prototype Building A1 (Wood-Framed Equivalent Wall)</t>
  </si>
  <si>
    <t>Roof has continuous insulation of R-20</t>
  </si>
  <si>
    <t>Roof has continuous insulation of R-17</t>
  </si>
  <si>
    <t>Exterior Wall concrete block with filled core but no interior or exterior insulation</t>
  </si>
  <si>
    <t>Exterior wood stud wall with R-13 and no continuous insulation</t>
  </si>
  <si>
    <t>Prototype Building A3 and A20 (Steel-Framed Equivalent Wall)</t>
  </si>
  <si>
    <t>Prototype Building B1 and C1  (Mass Equivalent Wall) ( C1 does not have Celing)</t>
  </si>
  <si>
    <t>Prototype Building D7 (Steel-Framed Equivalent Wall)</t>
  </si>
  <si>
    <r>
      <t xml:space="preserve"> (h</t>
    </r>
    <r>
      <rPr>
        <sz val="10"/>
        <color indexed="8"/>
        <rFont val="Arial"/>
        <family val="2"/>
      </rPr>
      <t>·ft</t>
    </r>
    <r>
      <rPr>
        <vertAlign val="superscript"/>
        <sz val="10"/>
        <color indexed="8"/>
        <rFont val="Arial"/>
        <family val="2"/>
      </rPr>
      <t>2</t>
    </r>
    <r>
      <rPr>
        <sz val="10"/>
        <color indexed="8"/>
        <rFont val="Arial"/>
        <family val="2"/>
      </rPr>
      <t>·°F)/Btu</t>
    </r>
  </si>
  <si>
    <r>
      <t xml:space="preserve"> Btu/(h</t>
    </r>
    <r>
      <rPr>
        <sz val="10"/>
        <color indexed="8"/>
        <rFont val="Arial"/>
        <family val="2"/>
      </rPr>
      <t>·ft</t>
    </r>
    <r>
      <rPr>
        <vertAlign val="superscript"/>
        <sz val="10"/>
        <color indexed="8"/>
        <rFont val="Arial"/>
        <family val="2"/>
      </rPr>
      <t>2</t>
    </r>
    <r>
      <rPr>
        <sz val="10"/>
        <color indexed="8"/>
        <rFont val="Arial"/>
        <family val="2"/>
      </rPr>
      <t>·°F)</t>
    </r>
  </si>
  <si>
    <r>
      <t>(Btu/ft</t>
    </r>
    <r>
      <rPr>
        <vertAlign val="superscript"/>
        <sz val="10"/>
        <color indexed="8"/>
        <rFont val="Arial"/>
        <family val="2"/>
      </rPr>
      <t>2</t>
    </r>
    <r>
      <rPr>
        <sz val="10"/>
        <color indexed="8"/>
        <rFont val="Arial"/>
        <family val="2"/>
      </rPr>
      <t>·°F)</t>
    </r>
  </si>
  <si>
    <r>
      <t xml:space="preserve"> Btu/(h</t>
    </r>
    <r>
      <rPr>
        <sz val="10"/>
        <color indexed="8"/>
        <rFont val="Arial"/>
        <family val="2"/>
      </rPr>
      <t>·ft·°F)</t>
    </r>
  </si>
  <si>
    <t>Size &gt; 12 kW, Size &gt; 20 gal, Standby Loss</t>
  </si>
  <si>
    <t>%/h</t>
  </si>
  <si>
    <t>Size &gt; 75 kBtu/h, Standby Loss (SL)</t>
  </si>
  <si>
    <t>Measured tank volume per floor (gallons) / Number of Units</t>
  </si>
  <si>
    <t>Rated tank volume per floor (gallons) / Number of Units</t>
  </si>
  <si>
    <t>75 / 2</t>
  </si>
  <si>
    <t>75 / 4</t>
  </si>
  <si>
    <t>75 / 3</t>
  </si>
  <si>
    <t>Thickness</t>
  </si>
  <si>
    <t>Boiler Thermal Efficiency (AFUE, Et, or Ec)</t>
  </si>
  <si>
    <t>R-13</t>
  </si>
  <si>
    <t>Fenestration (Fixed Metal Frame, External Window)</t>
  </si>
  <si>
    <t>Single Pane Glazing, 0.236 in glass thickness. Assembly U-value 0.89 / SHGC 0.51 / VT 0.60 for climate zone 1</t>
  </si>
  <si>
    <t>Single Pane Glazing, 0.236 in glass thickness. Assembly U-value 0.89 / SHGC 0.51 / VT 0.60 for climate zone 2</t>
  </si>
  <si>
    <t>Fenestration (Skylight)</t>
  </si>
  <si>
    <t>Exterior wall is sold concrete with R-13 insulation on the inside and has 24 inch on-center metal clips</t>
  </si>
  <si>
    <t>Roof has continuous insulation of R-15 for climate zone 1 (Miami) and R-20 for climate zone 2 (Orlando)</t>
  </si>
  <si>
    <t>Floor is 6 inch concrete slab-on-grade with an F-Factor of 0.7 [(Btu/(h-ft-oF)] for climate zones 1 and 2</t>
  </si>
  <si>
    <t>Inch</t>
  </si>
  <si>
    <t>Mass Wall (uninsulated)</t>
  </si>
  <si>
    <t>External Wall (Showroom)</t>
  </si>
  <si>
    <t>Mass Wall (insulated)</t>
  </si>
  <si>
    <t>Roof (Climate Zone 1)</t>
  </si>
  <si>
    <t>Insulation Above Metal Deck</t>
  </si>
  <si>
    <t>Roof (Climate Zone 2)</t>
  </si>
  <si>
    <t>Internal Wall</t>
  </si>
  <si>
    <t>Gypsum Board Air Gap</t>
  </si>
  <si>
    <t>G05 25mm Wood</t>
  </si>
  <si>
    <t>Slab-On-Grade Floor</t>
  </si>
  <si>
    <t>Construction and materials for prototype building E1</t>
  </si>
  <si>
    <t>Properties</t>
  </si>
  <si>
    <t>Exterior Wall</t>
  </si>
  <si>
    <t>Flooor</t>
  </si>
  <si>
    <t>Solar Reflectance, (-)</t>
  </si>
  <si>
    <t>Solar Absorptance, (-)</t>
  </si>
  <si>
    <t>Emisttance, (-)</t>
  </si>
  <si>
    <t>Thermal and Optical Properties of Prototype Building E1</t>
  </si>
  <si>
    <t>Interior Wall</t>
  </si>
  <si>
    <r>
      <t>Thermal Mass, (Btu/ft</t>
    </r>
    <r>
      <rPr>
        <vertAlign val="superscript"/>
        <sz val="14"/>
        <color theme="1"/>
        <rFont val="Times New Roman"/>
        <family val="1"/>
      </rPr>
      <t>2</t>
    </r>
    <r>
      <rPr>
        <sz val="14"/>
        <color theme="1"/>
        <rFont val="Times New Roman"/>
        <family val="1"/>
      </rPr>
      <t>·°</t>
    </r>
    <r>
      <rPr>
        <sz val="14"/>
        <rFont val="Times New Roman"/>
        <family val="1"/>
      </rPr>
      <t>F)</t>
    </r>
  </si>
  <si>
    <r>
      <t>Btu-In/(h</t>
    </r>
    <r>
      <rPr>
        <sz val="14"/>
        <color theme="1"/>
        <rFont val="Symbol"/>
        <family val="1"/>
        <charset val="2"/>
      </rPr>
      <t>×</t>
    </r>
    <r>
      <rPr>
        <sz val="14"/>
        <color theme="1"/>
        <rFont val="Times New Roman"/>
        <family val="1"/>
      </rPr>
      <t>ft</t>
    </r>
    <r>
      <rPr>
        <vertAlign val="superscript"/>
        <sz val="14"/>
        <color theme="1"/>
        <rFont val="Times New Roman"/>
        <family val="1"/>
      </rPr>
      <t>2</t>
    </r>
    <r>
      <rPr>
        <sz val="14"/>
        <color theme="1"/>
        <rFont val="Symbol"/>
        <family val="1"/>
        <charset val="2"/>
      </rPr>
      <t>×</t>
    </r>
    <r>
      <rPr>
        <sz val="14"/>
        <color theme="1"/>
        <rFont val="Calibri"/>
        <family val="2"/>
      </rPr>
      <t>°</t>
    </r>
    <r>
      <rPr>
        <sz val="14"/>
        <color theme="1"/>
        <rFont val="Times New Roman"/>
        <family val="1"/>
      </rPr>
      <t>F)</t>
    </r>
  </si>
  <si>
    <r>
      <t>lbm/ft</t>
    </r>
    <r>
      <rPr>
        <vertAlign val="superscript"/>
        <sz val="14"/>
        <color theme="1"/>
        <rFont val="Times New Roman"/>
        <family val="1"/>
      </rPr>
      <t>3</t>
    </r>
  </si>
  <si>
    <r>
      <t>Btu/(lbm</t>
    </r>
    <r>
      <rPr>
        <sz val="14"/>
        <color theme="1"/>
        <rFont val="Symbol"/>
        <family val="1"/>
        <charset val="2"/>
      </rPr>
      <t>×</t>
    </r>
    <r>
      <rPr>
        <sz val="14"/>
        <color theme="1"/>
        <rFont val="Calibri"/>
        <family val="2"/>
      </rPr>
      <t>°</t>
    </r>
    <r>
      <rPr>
        <sz val="14"/>
        <color theme="1"/>
        <rFont val="Times New Roman"/>
        <family val="1"/>
      </rPr>
      <t>F)</t>
    </r>
  </si>
  <si>
    <t>Exterior Wall (Warehouse)</t>
  </si>
  <si>
    <t>Composite Material</t>
  </si>
  <si>
    <r>
      <t xml:space="preserve"> (h</t>
    </r>
    <r>
      <rPr>
        <sz val="14"/>
        <color theme="1"/>
        <rFont val="Calibri"/>
        <family val="2"/>
      </rPr>
      <t>·</t>
    </r>
    <r>
      <rPr>
        <sz val="14"/>
        <color theme="1"/>
        <rFont val="Times New Roman"/>
        <family val="1"/>
      </rPr>
      <t>ft</t>
    </r>
    <r>
      <rPr>
        <vertAlign val="superscript"/>
        <sz val="14"/>
        <color theme="1"/>
        <rFont val="Times New Roman"/>
        <family val="1"/>
      </rPr>
      <t>2</t>
    </r>
    <r>
      <rPr>
        <sz val="14"/>
        <color theme="1"/>
        <rFont val="Calibri"/>
        <family val="2"/>
      </rPr>
      <t>·°</t>
    </r>
    <r>
      <rPr>
        <sz val="14"/>
        <color theme="1"/>
        <rFont val="Times New Roman"/>
        <family val="1"/>
      </rPr>
      <t>F)/Btu</t>
    </r>
  </si>
  <si>
    <t>Climate Zone 1 U-Value/SHGC</t>
  </si>
  <si>
    <t>Climate Zone 2 U-Value/SHGC</t>
  </si>
  <si>
    <t>Window-Wall-Ratio, %</t>
  </si>
  <si>
    <r>
      <t>Area, ft</t>
    </r>
    <r>
      <rPr>
        <vertAlign val="superscript"/>
        <sz val="12"/>
        <color rgb="FF000000"/>
        <rFont val="Calibri"/>
        <family val="2"/>
        <scheme val="minor"/>
      </rPr>
      <t>2</t>
    </r>
  </si>
  <si>
    <r>
      <t>Person / 1000 ft</t>
    </r>
    <r>
      <rPr>
        <vertAlign val="superscript"/>
        <sz val="12"/>
        <color rgb="FF000000"/>
        <rFont val="Calibri"/>
        <family val="2"/>
        <scheme val="minor"/>
      </rPr>
      <t>2</t>
    </r>
  </si>
  <si>
    <r>
      <t>cfm/ft</t>
    </r>
    <r>
      <rPr>
        <vertAlign val="superscript"/>
        <sz val="12"/>
        <color indexed="8"/>
        <rFont val="Calibri"/>
        <family val="2"/>
      </rPr>
      <t>2</t>
    </r>
  </si>
  <si>
    <r>
      <t>Wall Area, ft</t>
    </r>
    <r>
      <rPr>
        <vertAlign val="superscript"/>
        <sz val="12"/>
        <color rgb="FF000000"/>
        <rFont val="Calibri"/>
        <family val="2"/>
        <scheme val="minor"/>
      </rPr>
      <t>2</t>
    </r>
  </si>
  <si>
    <r>
      <t>Window Area, ft</t>
    </r>
    <r>
      <rPr>
        <vertAlign val="superscript"/>
        <sz val="12"/>
        <color rgb="FF000000"/>
        <rFont val="Calibri"/>
        <family val="2"/>
        <scheme val="minor"/>
      </rPr>
      <t>2</t>
    </r>
  </si>
  <si>
    <t>Compisite Layer</t>
  </si>
  <si>
    <r>
      <t>lbm/ft</t>
    </r>
    <r>
      <rPr>
        <vertAlign val="superscript"/>
        <sz val="14"/>
        <color theme="1"/>
        <rFont val="Calibri"/>
        <family val="2"/>
        <scheme val="minor"/>
      </rPr>
      <t>3</t>
    </r>
  </si>
  <si>
    <r>
      <t xml:space="preserve"> (h·ft</t>
    </r>
    <r>
      <rPr>
        <vertAlign val="superscript"/>
        <sz val="14"/>
        <color theme="1"/>
        <rFont val="Calibri"/>
        <family val="2"/>
        <scheme val="minor"/>
      </rPr>
      <t>2</t>
    </r>
    <r>
      <rPr>
        <sz val="14"/>
        <color theme="1"/>
        <rFont val="Calibri"/>
        <family val="2"/>
        <scheme val="minor"/>
      </rPr>
      <t>·°F)/Btu</t>
    </r>
  </si>
  <si>
    <r>
      <t>Btu-In/(h</t>
    </r>
    <r>
      <rPr>
        <sz val="14"/>
        <color theme="1"/>
        <rFont val="Calibri"/>
        <family val="2"/>
      </rPr>
      <t>·</t>
    </r>
    <r>
      <rPr>
        <sz val="14"/>
        <color theme="1"/>
        <rFont val="Calibri"/>
        <family val="2"/>
        <scheme val="minor"/>
      </rPr>
      <t>ft</t>
    </r>
    <r>
      <rPr>
        <vertAlign val="superscript"/>
        <sz val="14"/>
        <color theme="1"/>
        <rFont val="Calibri"/>
        <family val="2"/>
        <scheme val="minor"/>
      </rPr>
      <t>2</t>
    </r>
    <r>
      <rPr>
        <vertAlign val="superscript"/>
        <sz val="14"/>
        <color theme="1"/>
        <rFont val="Calibri"/>
        <family val="2"/>
      </rPr>
      <t>·</t>
    </r>
    <r>
      <rPr>
        <sz val="14"/>
        <color theme="1"/>
        <rFont val="Calibri"/>
        <family val="2"/>
        <scheme val="minor"/>
      </rPr>
      <t>°F)</t>
    </r>
  </si>
  <si>
    <r>
      <t>Btu/(lbm</t>
    </r>
    <r>
      <rPr>
        <sz val="14"/>
        <color theme="1"/>
        <rFont val="Calibri"/>
        <family val="2"/>
      </rPr>
      <t>·</t>
    </r>
    <r>
      <rPr>
        <sz val="14"/>
        <color theme="1"/>
        <rFont val="Calibri"/>
        <family val="2"/>
        <scheme val="minor"/>
      </rPr>
      <t>°F)</t>
    </r>
  </si>
  <si>
    <t>Thermal and Optical Properties of Prototype Building D7</t>
  </si>
  <si>
    <r>
      <t>Thermal Mass, (Btu/ft</t>
    </r>
    <r>
      <rPr>
        <vertAlign val="superscript"/>
        <sz val="11"/>
        <color theme="1"/>
        <rFont val="Calibri"/>
        <family val="2"/>
        <scheme val="minor"/>
      </rPr>
      <t>2</t>
    </r>
    <r>
      <rPr>
        <sz val="11"/>
        <color theme="1"/>
        <rFont val="Calibri"/>
        <family val="2"/>
        <scheme val="minor"/>
      </rPr>
      <t>·°</t>
    </r>
    <r>
      <rPr>
        <sz val="11"/>
        <rFont val="Calibri"/>
        <family val="2"/>
        <scheme val="minor"/>
      </rPr>
      <t>F)</t>
    </r>
  </si>
  <si>
    <t xml:space="preserve">Properties </t>
  </si>
  <si>
    <t>Slab-on-Grade Floor</t>
  </si>
  <si>
    <t>Thermal Mass, (Btu/ft2·°F)</t>
  </si>
  <si>
    <t>Emittance, (-)</t>
  </si>
  <si>
    <t>Thermal and Optical Properties of Prototype Building B1</t>
  </si>
  <si>
    <t>Thermal and Optical Properties of Prototype Building C1</t>
  </si>
  <si>
    <t>Floor Area</t>
  </si>
  <si>
    <r>
      <t>ft</t>
    </r>
    <r>
      <rPr>
        <vertAlign val="superscript"/>
        <sz val="10"/>
        <rFont val="Arial"/>
        <family val="2"/>
      </rPr>
      <t>2</t>
    </r>
    <r>
      <rPr>
        <sz val="10"/>
        <rFont val="Arial"/>
        <family val="2"/>
      </rPr>
      <t>/s</t>
    </r>
  </si>
  <si>
    <t>Thermal Diffusivity</t>
  </si>
  <si>
    <t>Dimensions - Total Area</t>
  </si>
  <si>
    <t>Refrigeration Power Density</t>
  </si>
  <si>
    <t>Partion wall is 3/4 in gypsum boards and an air gap with R value of 0.89  (h·ft2·°F)/Btu</t>
  </si>
  <si>
    <t>Gypsum Board Wall with Air Gap</t>
  </si>
  <si>
    <t>Floor has no insulation</t>
  </si>
  <si>
    <r>
      <t>Btu-In/(h</t>
    </r>
    <r>
      <rPr>
        <sz val="13"/>
        <color theme="1"/>
        <rFont val="Symbol"/>
        <family val="1"/>
        <charset val="2"/>
      </rPr>
      <t>×</t>
    </r>
    <r>
      <rPr>
        <sz val="13"/>
        <color theme="1"/>
        <rFont val="Times New Roman"/>
        <family val="1"/>
      </rPr>
      <t>ft</t>
    </r>
    <r>
      <rPr>
        <vertAlign val="superscript"/>
        <sz val="13"/>
        <color theme="1"/>
        <rFont val="Times New Roman"/>
        <family val="1"/>
      </rPr>
      <t>2</t>
    </r>
    <r>
      <rPr>
        <sz val="13"/>
        <color theme="1"/>
        <rFont val="Symbol"/>
        <family val="1"/>
        <charset val="2"/>
      </rPr>
      <t>×</t>
    </r>
    <r>
      <rPr>
        <sz val="13"/>
        <color theme="1"/>
        <rFont val="Calibri"/>
        <family val="2"/>
      </rPr>
      <t>°</t>
    </r>
    <r>
      <rPr>
        <sz val="13"/>
        <color theme="1"/>
        <rFont val="Times New Roman"/>
        <family val="1"/>
      </rPr>
      <t>F)</t>
    </r>
  </si>
  <si>
    <r>
      <t>lbm/ft</t>
    </r>
    <r>
      <rPr>
        <vertAlign val="superscript"/>
        <sz val="13"/>
        <color theme="1"/>
        <rFont val="Calibri"/>
        <family val="2"/>
        <scheme val="minor"/>
      </rPr>
      <t>3</t>
    </r>
  </si>
  <si>
    <r>
      <t>Btu/(lbm</t>
    </r>
    <r>
      <rPr>
        <sz val="13"/>
        <color theme="1"/>
        <rFont val="Symbol"/>
        <family val="1"/>
        <charset val="2"/>
      </rPr>
      <t>×</t>
    </r>
    <r>
      <rPr>
        <sz val="13"/>
        <color theme="1"/>
        <rFont val="Calibri"/>
        <family val="2"/>
      </rPr>
      <t>°</t>
    </r>
    <r>
      <rPr>
        <sz val="13"/>
        <color theme="1"/>
        <rFont val="Times New Roman"/>
        <family val="1"/>
      </rPr>
      <t>F)</t>
    </r>
  </si>
  <si>
    <r>
      <t xml:space="preserve"> (h·ft</t>
    </r>
    <r>
      <rPr>
        <vertAlign val="superscript"/>
        <sz val="13"/>
        <color theme="1"/>
        <rFont val="Calibri"/>
        <family val="2"/>
        <scheme val="minor"/>
      </rPr>
      <t>2</t>
    </r>
    <r>
      <rPr>
        <sz val="13"/>
        <color theme="1"/>
        <rFont val="Calibri"/>
        <family val="2"/>
        <scheme val="minor"/>
      </rPr>
      <t>·°F)/Btu</t>
    </r>
  </si>
  <si>
    <t>Curve:Biquadratic</t>
  </si>
  <si>
    <t>Curve:Quadratic</t>
  </si>
  <si>
    <t>!- Name</t>
  </si>
  <si>
    <t>!- Coefficient1 Constant</t>
  </si>
  <si>
    <t>!- Coefficient2 x</t>
  </si>
  <si>
    <t>!- Coefficient3 x**2</t>
  </si>
  <si>
    <t>!- Coefficient4 y</t>
  </si>
  <si>
    <t>!- Coefficient5 y**2</t>
  </si>
  <si>
    <t>!- Coefficient6 x*y</t>
  </si>
  <si>
    <t>!- Minimum Value of x {BasedOnField A2}</t>
  </si>
  <si>
    <t>!- Maximum Value of x {BasedOnField A2}</t>
  </si>
  <si>
    <t>!- Minimum Value of y {BasedOnField A3}</t>
  </si>
  <si>
    <t>!- Maximum Value of y {BasedOnField A3}</t>
  </si>
  <si>
    <t/>
  </si>
  <si>
    <t xml:space="preserve"> CAPFTemp</t>
  </si>
  <si>
    <t xml:space="preserve"> EIRFTemp</t>
  </si>
  <si>
    <t xml:space="preserve"> CAPFFF</t>
  </si>
  <si>
    <t xml:space="preserve"> EIRFFF</t>
  </si>
  <si>
    <t>PLFFPLR</t>
  </si>
  <si>
    <t>DX Cooling Coils Peformance Curves for the Envelope Trade-Off Compliance Method Test</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</si>
</sst>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_(* #,##0.0_);_(* \(#,##0.0\);_(* &quot;-&quot;??_);_(@_)"/>
    <numFmt numFmtId="165" formatCode="#,##0.0"/>
    <numFmt numFmtId="166" formatCode="_(* #,##0_);_(* \(#,##0\);_(* &quot;-&quot;??_);_(@_)"/>
    <numFmt numFmtId="167" formatCode="_(* #,##0.000_);_(* \(#,##0.000\);_(* &quot;-&quot;??_);_(@_)"/>
    <numFmt numFmtId="168" formatCode="0.0"/>
    <numFmt numFmtId="169" formatCode="_(* #,##0.0000_);_(* \(#,##0.0000\);_(* &quot;-&quot;??_);_(@_)"/>
    <numFmt numFmtId="170" formatCode="0.000"/>
    <numFmt numFmtId="171" formatCode="0.0000"/>
  </numFmts>
  <fonts count="4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0"/>
      <name val="Wingdings 2"/>
      <family val="1"/>
      <charset val="2"/>
    </font>
    <font>
      <b/>
      <sz val="10"/>
      <name val="Arial"/>
      <family val="2"/>
    </font>
    <font>
      <sz val="10"/>
      <name val="Arial"/>
      <family val="2"/>
    </font>
    <font>
      <vertAlign val="superscript"/>
      <sz val="10"/>
      <name val="Arial"/>
      <family val="2"/>
    </font>
    <font>
      <vertAlign val="superscript"/>
      <sz val="8"/>
      <name val="Arial"/>
      <family val="2"/>
    </font>
    <font>
      <b/>
      <sz val="9"/>
      <name val="Arial"/>
      <family val="2"/>
    </font>
    <font>
      <sz val="12"/>
      <name val="Arial"/>
      <family val="2"/>
    </font>
    <font>
      <sz val="10"/>
      <color indexed="8"/>
      <name val="Arial"/>
      <family val="2"/>
    </font>
    <font>
      <vertAlign val="superscript"/>
      <sz val="10"/>
      <color indexed="8"/>
      <name val="Arial"/>
      <family val="2"/>
    </font>
    <font>
      <sz val="11"/>
      <color rgb="FF000000"/>
      <name val="Calibri"/>
      <family val="2"/>
      <scheme val="minor"/>
    </font>
    <font>
      <b/>
      <sz val="14"/>
      <color rgb="FF000066"/>
      <name val="Arial"/>
      <family val="2"/>
    </font>
    <font>
      <b/>
      <sz val="11"/>
      <color rgb="FF000066"/>
      <name val="Calibri"/>
      <family val="2"/>
      <scheme val="minor"/>
    </font>
    <font>
      <b/>
      <sz val="12"/>
      <color rgb="FF000066"/>
      <name val="Arial"/>
      <family val="2"/>
    </font>
    <font>
      <sz val="10"/>
      <color theme="1"/>
      <name val="Arial"/>
      <family val="2"/>
    </font>
    <font>
      <sz val="12"/>
      <color theme="1"/>
      <name val="Arial"/>
      <family val="2"/>
    </font>
    <font>
      <vertAlign val="superscript"/>
      <sz val="11"/>
      <color theme="1"/>
      <name val="Calibri"/>
      <family val="2"/>
      <scheme val="minor"/>
    </font>
    <font>
      <sz val="14"/>
      <color theme="1"/>
      <name val="Times New Roman"/>
      <family val="1"/>
    </font>
    <font>
      <sz val="14"/>
      <name val="Arial"/>
      <family val="2"/>
    </font>
    <font>
      <vertAlign val="superscript"/>
      <sz val="14"/>
      <color theme="1"/>
      <name val="Calibri"/>
      <family val="2"/>
      <scheme val="minor"/>
    </font>
    <font>
      <sz val="14"/>
      <color theme="1"/>
      <name val="Calibri"/>
      <family val="2"/>
    </font>
    <font>
      <sz val="14"/>
      <name val="Times New Roman"/>
      <family val="1"/>
    </font>
    <font>
      <vertAlign val="superscript"/>
      <sz val="14"/>
      <color theme="1"/>
      <name val="Times New Roman"/>
      <family val="1"/>
    </font>
    <font>
      <sz val="14"/>
      <color theme="1"/>
      <name val="Symbol"/>
      <family val="1"/>
      <charset val="2"/>
    </font>
    <font>
      <sz val="12"/>
      <color rgb="FF000000"/>
      <name val="Calibri"/>
      <family val="2"/>
      <scheme val="minor"/>
    </font>
    <font>
      <vertAlign val="superscript"/>
      <sz val="12"/>
      <color rgb="FF000000"/>
      <name val="Calibri"/>
      <family val="2"/>
      <scheme val="minor"/>
    </font>
    <font>
      <vertAlign val="superscript"/>
      <sz val="12"/>
      <color indexed="8"/>
      <name val="Calibri"/>
      <family val="2"/>
    </font>
    <font>
      <sz val="12"/>
      <name val="Calibri"/>
      <family val="2"/>
      <scheme val="minor"/>
    </font>
    <font>
      <sz val="12"/>
      <color theme="1"/>
      <name val="Calibri"/>
      <family val="2"/>
      <scheme val="minor"/>
    </font>
    <font>
      <vertAlign val="superscript"/>
      <sz val="14"/>
      <color theme="1"/>
      <name val="Calibri"/>
      <family val="2"/>
    </font>
    <font>
      <sz val="14"/>
      <color theme="1"/>
      <name val="Calibri"/>
      <family val="2"/>
      <scheme val="minor"/>
    </font>
    <font>
      <sz val="11"/>
      <name val="Calibri"/>
      <family val="2"/>
      <scheme val="minor"/>
    </font>
    <font>
      <b/>
      <sz val="11"/>
      <color rgb="FF000066"/>
      <name val="Arial"/>
      <family val="2"/>
    </font>
    <font>
      <sz val="13"/>
      <color theme="1"/>
      <name val="Calibri"/>
      <family val="2"/>
      <scheme val="minor"/>
    </font>
    <font>
      <sz val="13"/>
      <color theme="1"/>
      <name val="Times New Roman"/>
      <family val="1"/>
    </font>
    <font>
      <sz val="13"/>
      <color theme="1"/>
      <name val="Symbol"/>
      <family val="1"/>
      <charset val="2"/>
    </font>
    <font>
      <vertAlign val="superscript"/>
      <sz val="13"/>
      <color theme="1"/>
      <name val="Times New Roman"/>
      <family val="1"/>
    </font>
    <font>
      <sz val="13"/>
      <color theme="1"/>
      <name val="Calibri"/>
      <family val="2"/>
    </font>
    <font>
      <vertAlign val="superscript"/>
      <sz val="13"/>
      <color theme="1"/>
      <name val="Calibri"/>
      <family val="2"/>
      <scheme val="minor"/>
    </font>
    <font>
      <b/>
      <sz val="11"/>
      <name val="Calibri"/>
      <family val="2"/>
      <scheme val="minor"/>
    </font>
    <font>
      <sz val="11"/>
      <color rgb="FF3333FF"/>
      <name val="Calibri"/>
      <family val="2"/>
      <scheme val="minor"/>
    </font>
  </fonts>
  <fills count="7">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0" tint="-0.34998626667073579"/>
        <bgColor indexed="64"/>
      </patternFill>
    </fill>
  </fills>
  <borders count="32">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double">
        <color indexed="64"/>
      </bottom>
      <diagonal/>
    </border>
  </borders>
  <cellStyleXfs count="2">
    <xf numFmtId="0" fontId="0" fillId="0" borderId="0"/>
    <xf numFmtId="43" fontId="3" fillId="0" borderId="0" applyFont="0" applyFill="0" applyBorder="0" applyAlignment="0" applyProtection="0"/>
  </cellStyleXfs>
  <cellXfs count="274">
    <xf numFmtId="0" fontId="0" fillId="0" borderId="0" xfId="0"/>
    <xf numFmtId="0" fontId="6" fillId="0" borderId="0" xfId="0" applyFont="1"/>
    <xf numFmtId="0" fontId="0" fillId="0" borderId="0" xfId="0" applyFill="1"/>
    <xf numFmtId="0" fontId="0" fillId="0" borderId="0" xfId="0" applyFill="1" applyAlignment="1">
      <alignment horizontal="left"/>
    </xf>
    <xf numFmtId="0" fontId="0" fillId="0" borderId="0" xfId="0" applyFill="1" applyAlignment="1">
      <alignment horizontal="center"/>
    </xf>
    <xf numFmtId="0" fontId="0" fillId="0" borderId="0" xfId="0" applyFill="1" applyAlignment="1">
      <alignment horizontal="left" wrapText="1"/>
    </xf>
    <xf numFmtId="0" fontId="0" fillId="0" borderId="0" xfId="0" applyFill="1" applyAlignment="1">
      <alignment wrapText="1"/>
    </xf>
    <xf numFmtId="0" fontId="0" fillId="0" borderId="0" xfId="0" applyFill="1" applyAlignment="1">
      <alignment horizontal="center" textRotation="90" wrapText="1"/>
    </xf>
    <xf numFmtId="0" fontId="5" fillId="0" borderId="0" xfId="0" applyFont="1" applyFill="1" applyAlignment="1">
      <alignment horizontal="center"/>
    </xf>
    <xf numFmtId="0" fontId="0" fillId="2" borderId="0" xfId="0" applyFill="1" applyAlignment="1">
      <alignment horizontal="center" textRotation="90" wrapText="1"/>
    </xf>
    <xf numFmtId="0" fontId="5" fillId="2" borderId="0" xfId="0" applyFont="1" applyFill="1" applyAlignment="1">
      <alignment horizontal="center"/>
    </xf>
    <xf numFmtId="2" fontId="0" fillId="0" borderId="0" xfId="0" applyNumberFormat="1" applyFill="1" applyAlignment="1">
      <alignment horizontal="left"/>
    </xf>
    <xf numFmtId="0" fontId="6" fillId="0" borderId="0" xfId="0" applyFont="1" applyFill="1" applyAlignment="1">
      <alignment vertical="top"/>
    </xf>
    <xf numFmtId="0" fontId="6" fillId="0" borderId="0" xfId="0" applyFont="1" applyFill="1" applyAlignment="1">
      <alignment vertical="top" wrapText="1"/>
    </xf>
    <xf numFmtId="0" fontId="0" fillId="0" borderId="0" xfId="0" applyAlignment="1">
      <alignment vertical="top" wrapText="1"/>
    </xf>
    <xf numFmtId="0" fontId="6" fillId="0" borderId="0" xfId="0" applyFont="1" applyAlignment="1">
      <alignment horizontal="left" vertical="top"/>
    </xf>
    <xf numFmtId="0" fontId="0" fillId="0" borderId="0" xfId="0"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vertical="top" wrapText="1"/>
    </xf>
    <xf numFmtId="0" fontId="7" fillId="0" borderId="0" xfId="0" applyFont="1" applyFill="1" applyAlignment="1">
      <alignment horizontal="center" vertical="center"/>
    </xf>
    <xf numFmtId="43" fontId="7" fillId="0" borderId="0" xfId="1" applyFont="1" applyAlignment="1">
      <alignment horizontal="right" vertical="top"/>
    </xf>
    <xf numFmtId="0" fontId="7" fillId="0" borderId="1" xfId="0" applyFont="1" applyBorder="1" applyAlignment="1">
      <alignment horizontal="left" vertical="top"/>
    </xf>
    <xf numFmtId="0" fontId="7" fillId="0" borderId="2" xfId="0" applyFont="1" applyBorder="1" applyAlignment="1">
      <alignment horizontal="left" vertical="top"/>
    </xf>
    <xf numFmtId="0" fontId="6" fillId="0" borderId="0" xfId="0" applyFont="1" applyFill="1" applyAlignment="1">
      <alignment horizontal="left"/>
    </xf>
    <xf numFmtId="2" fontId="0" fillId="0" borderId="0" xfId="0" applyNumberFormat="1" applyFill="1" applyAlignment="1">
      <alignment horizontal="center" vertical="center"/>
    </xf>
    <xf numFmtId="0" fontId="7" fillId="0" borderId="0" xfId="0" applyFont="1" applyFill="1"/>
    <xf numFmtId="0" fontId="14" fillId="0" borderId="3" xfId="0" applyFont="1" applyBorder="1" applyAlignment="1">
      <alignment horizontal="center" vertical="center"/>
    </xf>
    <xf numFmtId="3" fontId="14" fillId="0" borderId="3" xfId="0" applyNumberFormat="1"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vertical="center"/>
    </xf>
    <xf numFmtId="2" fontId="14" fillId="0" borderId="4" xfId="0" applyNumberFormat="1" applyFont="1" applyBorder="1" applyAlignment="1">
      <alignment horizontal="center" vertical="center"/>
    </xf>
    <xf numFmtId="0" fontId="14" fillId="0" borderId="6" xfId="0" applyFont="1" applyBorder="1" applyAlignment="1">
      <alignment horizontal="center" vertical="center"/>
    </xf>
    <xf numFmtId="0" fontId="6" fillId="0" borderId="0" xfId="0" applyFont="1" applyFill="1"/>
    <xf numFmtId="2" fontId="6" fillId="0" borderId="0" xfId="0" applyNumberFormat="1" applyFont="1" applyFill="1" applyAlignment="1">
      <alignment horizontal="center" vertical="center"/>
    </xf>
    <xf numFmtId="0" fontId="7" fillId="0" borderId="0" xfId="0" applyFont="1" applyAlignment="1">
      <alignment horizontal="center" vertical="center"/>
    </xf>
    <xf numFmtId="168" fontId="0" fillId="0" borderId="0" xfId="0" applyNumberFormat="1" applyFill="1" applyAlignment="1">
      <alignment horizontal="center" vertical="center"/>
    </xf>
    <xf numFmtId="2" fontId="7" fillId="0" borderId="0" xfId="0" applyNumberFormat="1" applyFont="1" applyFill="1" applyAlignment="1">
      <alignment horizontal="center" vertical="center"/>
    </xf>
    <xf numFmtId="43" fontId="7" fillId="0" borderId="0" xfId="0" applyNumberFormat="1" applyFont="1"/>
    <xf numFmtId="43" fontId="7" fillId="0" borderId="0" xfId="0" applyNumberFormat="1" applyFont="1" applyAlignment="1">
      <alignment horizontal="right" vertical="center"/>
    </xf>
    <xf numFmtId="0" fontId="7" fillId="0" borderId="0" xfId="0" applyFont="1"/>
    <xf numFmtId="0" fontId="7" fillId="0" borderId="0" xfId="0" applyFont="1" applyAlignment="1">
      <alignment horizontal="right"/>
    </xf>
    <xf numFmtId="166" fontId="7" fillId="0" borderId="0" xfId="1" applyNumberFormat="1" applyFont="1"/>
    <xf numFmtId="0" fontId="7" fillId="0" borderId="0" xfId="0" applyFont="1" applyFill="1" applyAlignment="1">
      <alignment vertical="top"/>
    </xf>
    <xf numFmtId="3" fontId="7" fillId="0" borderId="0" xfId="0" applyNumberFormat="1" applyFont="1" applyAlignment="1">
      <alignment horizontal="right" vertical="top"/>
    </xf>
    <xf numFmtId="166" fontId="7" fillId="0" borderId="0" xfId="1" applyNumberFormat="1" applyFont="1" applyAlignment="1">
      <alignment horizontal="right"/>
    </xf>
    <xf numFmtId="166" fontId="7" fillId="0" borderId="0" xfId="1" applyNumberFormat="1" applyFont="1" applyFill="1" applyAlignment="1">
      <alignment horizontal="right"/>
    </xf>
    <xf numFmtId="164" fontId="7" fillId="0" borderId="0" xfId="1" applyNumberFormat="1" applyFont="1" applyAlignment="1">
      <alignment horizontal="right"/>
    </xf>
    <xf numFmtId="43" fontId="7" fillId="0" borderId="0" xfId="1" applyFont="1" applyAlignment="1">
      <alignment horizontal="right" vertical="center"/>
    </xf>
    <xf numFmtId="43" fontId="7" fillId="0" borderId="0" xfId="1" applyFont="1" applyAlignment="1">
      <alignment horizontal="right"/>
    </xf>
    <xf numFmtId="166" fontId="7" fillId="0" borderId="0" xfId="1" applyNumberFormat="1" applyFont="1" applyAlignment="1">
      <alignment horizontal="right" vertical="top"/>
    </xf>
    <xf numFmtId="0" fontId="7" fillId="3" borderId="0" xfId="0" applyFont="1" applyFill="1"/>
    <xf numFmtId="167" fontId="7" fillId="0" borderId="0" xfId="1" applyNumberFormat="1" applyFont="1"/>
    <xf numFmtId="169" fontId="7" fillId="0" borderId="0" xfId="1" applyNumberFormat="1" applyFont="1"/>
    <xf numFmtId="0" fontId="6" fillId="4" borderId="0" xfId="0" applyFont="1" applyFill="1"/>
    <xf numFmtId="0" fontId="7" fillId="4" borderId="0" xfId="0" applyFont="1" applyFill="1"/>
    <xf numFmtId="0" fontId="7" fillId="4" borderId="0" xfId="0" applyFont="1" applyFill="1" applyAlignment="1">
      <alignment horizontal="center" vertical="center"/>
    </xf>
    <xf numFmtId="0" fontId="7" fillId="4" borderId="0" xfId="0" applyFont="1" applyFill="1" applyAlignment="1">
      <alignment horizontal="right"/>
    </xf>
    <xf numFmtId="43" fontId="7" fillId="0" borderId="0" xfId="1" applyFont="1" applyFill="1" applyAlignment="1">
      <alignment horizontal="right" vertical="top"/>
    </xf>
    <xf numFmtId="0" fontId="7" fillId="0" borderId="0" xfId="0" applyFont="1" applyFill="1" applyAlignment="1">
      <alignment horizontal="left" vertical="top"/>
    </xf>
    <xf numFmtId="165" fontId="7" fillId="0" borderId="0" xfId="0" applyNumberFormat="1" applyFont="1" applyFill="1" applyAlignment="1">
      <alignment horizontal="left" vertical="top"/>
    </xf>
    <xf numFmtId="11" fontId="7" fillId="0" borderId="0" xfId="0" applyNumberFormat="1" applyFont="1" applyFill="1" applyAlignment="1">
      <alignment horizontal="left" vertical="top"/>
    </xf>
    <xf numFmtId="0" fontId="7" fillId="2" borderId="0" xfId="0" applyFont="1" applyFill="1" applyAlignment="1">
      <alignment horizontal="center" textRotation="90" wrapText="1"/>
    </xf>
    <xf numFmtId="0" fontId="7" fillId="0" borderId="0" xfId="0" applyFont="1" applyFill="1" applyAlignment="1">
      <alignment horizontal="center" textRotation="90" wrapText="1"/>
    </xf>
    <xf numFmtId="166" fontId="7" fillId="0" borderId="0" xfId="0" applyNumberFormat="1" applyFont="1"/>
    <xf numFmtId="164" fontId="7" fillId="0" borderId="0" xfId="0" applyNumberFormat="1" applyFont="1" applyAlignment="1">
      <alignment horizontal="center" vertical="center"/>
    </xf>
    <xf numFmtId="167" fontId="7" fillId="0" borderId="0" xfId="1" applyNumberFormat="1" applyFont="1" applyAlignment="1">
      <alignment horizontal="right"/>
    </xf>
    <xf numFmtId="43" fontId="7" fillId="0" borderId="0" xfId="1" applyNumberFormat="1" applyFont="1" applyAlignment="1">
      <alignment horizontal="right"/>
    </xf>
    <xf numFmtId="1" fontId="7" fillId="0" borderId="0" xfId="1" applyNumberFormat="1" applyFont="1" applyAlignment="1">
      <alignment horizontal="right" vertical="center"/>
    </xf>
    <xf numFmtId="168" fontId="7" fillId="0" borderId="0" xfId="1" applyNumberFormat="1" applyFont="1" applyAlignment="1">
      <alignment horizontal="right" vertical="center"/>
    </xf>
    <xf numFmtId="166" fontId="7" fillId="5" borderId="0" xfId="1" applyNumberFormat="1" applyFont="1" applyFill="1" applyAlignment="1">
      <alignment horizontal="right"/>
    </xf>
    <xf numFmtId="166" fontId="6" fillId="0" borderId="0" xfId="1" applyNumberFormat="1" applyFont="1" applyAlignment="1">
      <alignment horizontal="left"/>
    </xf>
    <xf numFmtId="166" fontId="4" fillId="0" borderId="0" xfId="1" applyNumberFormat="1" applyFont="1" applyAlignment="1">
      <alignment horizontal="center" vertical="center"/>
    </xf>
    <xf numFmtId="0" fontId="7" fillId="0" borderId="0" xfId="0" applyFont="1" applyAlignment="1">
      <alignment horizontal="right" vertical="top" wrapText="1"/>
    </xf>
    <xf numFmtId="0" fontId="7" fillId="0" borderId="0" xfId="0" applyFont="1" applyAlignment="1">
      <alignment vertical="top" wrapText="1"/>
    </xf>
    <xf numFmtId="2" fontId="7" fillId="0" borderId="0" xfId="0" applyNumberFormat="1" applyFont="1" applyFill="1" applyAlignment="1">
      <alignment horizontal="right" vertical="top" wrapText="1"/>
    </xf>
    <xf numFmtId="166" fontId="10" fillId="0" borderId="0" xfId="1" applyNumberFormat="1" applyFont="1" applyAlignment="1">
      <alignment horizontal="left"/>
    </xf>
    <xf numFmtId="168" fontId="7" fillId="0" borderId="0" xfId="0" applyNumberFormat="1" applyFont="1" applyFill="1" applyAlignment="1">
      <alignment horizontal="right" vertical="top" wrapText="1"/>
    </xf>
    <xf numFmtId="0" fontId="7" fillId="0" borderId="0" xfId="0" applyFont="1" applyAlignment="1">
      <alignment horizontal="center" vertical="center" wrapText="1"/>
    </xf>
    <xf numFmtId="166" fontId="7" fillId="0" borderId="0" xfId="1" applyNumberFormat="1" applyFont="1" applyFill="1" applyAlignment="1">
      <alignment horizontal="right" vertical="top" wrapText="1"/>
    </xf>
    <xf numFmtId="3" fontId="7" fillId="0" borderId="0" xfId="0" applyNumberFormat="1" applyFont="1" applyFill="1" applyAlignment="1">
      <alignment horizontal="right" vertical="top" wrapText="1"/>
    </xf>
    <xf numFmtId="0" fontId="7" fillId="3" borderId="0" xfId="0" applyFont="1" applyFill="1" applyAlignment="1">
      <alignment horizontal="right" vertical="top" wrapText="1"/>
    </xf>
    <xf numFmtId="3" fontId="7" fillId="0" borderId="0" xfId="0" applyNumberFormat="1" applyFont="1" applyFill="1" applyAlignment="1">
      <alignment horizontal="right" vertical="top"/>
    </xf>
    <xf numFmtId="0" fontId="7" fillId="0" borderId="0" xfId="0" applyFont="1" applyFill="1" applyAlignment="1">
      <alignment horizontal="right"/>
    </xf>
    <xf numFmtId="0" fontId="7" fillId="0" borderId="0" xfId="0" applyFont="1" applyFill="1" applyBorder="1" applyAlignment="1">
      <alignment horizontal="right" vertical="top" wrapText="1"/>
    </xf>
    <xf numFmtId="43" fontId="7" fillId="0" borderId="0" xfId="0" applyNumberFormat="1" applyFont="1" applyFill="1" applyAlignment="1">
      <alignment vertical="top" wrapText="1"/>
    </xf>
    <xf numFmtId="43" fontId="7" fillId="0" borderId="0" xfId="0" applyNumberFormat="1" applyFont="1" applyFill="1" applyAlignment="1">
      <alignment horizontal="right" vertical="center" wrapText="1"/>
    </xf>
    <xf numFmtId="0" fontId="7" fillId="0" borderId="0" xfId="0" applyFont="1" applyAlignment="1">
      <alignment horizontal="right" vertical="center"/>
    </xf>
    <xf numFmtId="168" fontId="7" fillId="0" borderId="0" xfId="0" applyNumberFormat="1" applyFont="1"/>
    <xf numFmtId="2" fontId="7" fillId="0" borderId="0" xfId="1" applyNumberFormat="1" applyFont="1" applyAlignment="1">
      <alignment horizontal="right"/>
    </xf>
    <xf numFmtId="169" fontId="7" fillId="0" borderId="0" xfId="1" applyNumberFormat="1" applyFont="1" applyAlignment="1">
      <alignment horizontal="right"/>
    </xf>
    <xf numFmtId="166" fontId="7" fillId="0" borderId="0" xfId="1" applyNumberFormat="1" applyFont="1" applyAlignment="1">
      <alignment horizontal="center" vertical="center"/>
    </xf>
    <xf numFmtId="0" fontId="7" fillId="0" borderId="0" xfId="0" applyFont="1" applyFill="1" applyAlignment="1">
      <alignment horizontal="right" vertical="center"/>
    </xf>
    <xf numFmtId="168" fontId="7" fillId="3" borderId="0" xfId="0" applyNumberFormat="1" applyFont="1" applyFill="1" applyAlignment="1">
      <alignment horizontal="right" vertical="top" wrapText="1"/>
    </xf>
    <xf numFmtId="166" fontId="7" fillId="0" borderId="0" xfId="1" applyNumberFormat="1" applyFont="1" applyFill="1" applyAlignment="1">
      <alignment horizontal="left"/>
    </xf>
    <xf numFmtId="166" fontId="4" fillId="0" borderId="0" xfId="1" applyNumberFormat="1" applyFont="1" applyFill="1" applyAlignment="1">
      <alignment horizontal="right"/>
    </xf>
    <xf numFmtId="0" fontId="0" fillId="6" borderId="0" xfId="0" applyFill="1"/>
    <xf numFmtId="0" fontId="15" fillId="6" borderId="0" xfId="0" applyFont="1" applyFill="1"/>
    <xf numFmtId="0" fontId="16" fillId="6" borderId="0" xfId="0" applyFont="1" applyFill="1" applyBorder="1" applyAlignment="1">
      <alignment horizontal="left" vertical="center"/>
    </xf>
    <xf numFmtId="0" fontId="11" fillId="6" borderId="0" xfId="0" applyFont="1" applyFill="1"/>
    <xf numFmtId="0" fontId="15" fillId="0" borderId="0" xfId="0" applyFont="1" applyFill="1"/>
    <xf numFmtId="4" fontId="7" fillId="0" borderId="0" xfId="0" applyNumberFormat="1" applyFont="1" applyFill="1" applyAlignment="1">
      <alignment horizontal="right" vertical="top"/>
    </xf>
    <xf numFmtId="166" fontId="7" fillId="0" borderId="0" xfId="1" applyNumberFormat="1" applyFont="1" applyAlignment="1">
      <alignment horizontal="right" vertical="center"/>
    </xf>
    <xf numFmtId="0" fontId="0" fillId="0" borderId="0" xfId="0" applyFont="1" applyFill="1"/>
    <xf numFmtId="0" fontId="17" fillId="6" borderId="0" xfId="0" applyFont="1" applyFill="1" applyBorder="1" applyAlignment="1">
      <alignment horizontal="left" vertical="center"/>
    </xf>
    <xf numFmtId="0" fontId="7" fillId="0" borderId="0" xfId="0" applyFont="1" applyAlignment="1">
      <alignment horizontal="left" vertical="top"/>
    </xf>
    <xf numFmtId="0" fontId="7" fillId="0" borderId="0" xfId="0" applyFont="1" applyBorder="1" applyAlignment="1">
      <alignment horizontal="left" vertical="top"/>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7" fillId="0" borderId="20" xfId="0" applyFont="1" applyBorder="1" applyAlignment="1">
      <alignment horizontal="left" vertical="top"/>
    </xf>
    <xf numFmtId="0" fontId="7" fillId="0" borderId="11" xfId="0" applyFont="1" applyBorder="1" applyAlignment="1">
      <alignment horizontal="left" vertical="top"/>
    </xf>
    <xf numFmtId="0" fontId="7" fillId="0" borderId="21" xfId="0" applyFont="1" applyBorder="1" applyAlignment="1">
      <alignment horizontal="left" vertical="top"/>
    </xf>
    <xf numFmtId="0" fontId="7" fillId="0" borderId="22" xfId="0" applyFont="1" applyBorder="1" applyAlignment="1">
      <alignment horizontal="left" vertical="top"/>
    </xf>
    <xf numFmtId="0" fontId="7" fillId="0" borderId="15" xfId="0" applyFont="1" applyBorder="1" applyAlignment="1">
      <alignment horizontal="left" vertical="top"/>
    </xf>
    <xf numFmtId="0" fontId="7" fillId="0" borderId="16" xfId="0" applyFont="1" applyBorder="1" applyAlignment="1">
      <alignment horizontal="left" vertical="top"/>
    </xf>
    <xf numFmtId="0" fontId="19" fillId="0" borderId="0" xfId="0" applyFont="1" applyBorder="1" applyAlignment="1">
      <alignment vertical="center" wrapText="1"/>
    </xf>
    <xf numFmtId="0" fontId="7" fillId="0" borderId="24" xfId="0" applyFont="1" applyBorder="1" applyAlignment="1">
      <alignment horizontal="left" vertical="center"/>
    </xf>
    <xf numFmtId="0" fontId="18" fillId="0" borderId="25" xfId="0" applyFont="1" applyBorder="1" applyAlignment="1">
      <alignment horizontal="center" vertical="center" wrapText="1"/>
    </xf>
    <xf numFmtId="170" fontId="7" fillId="0" borderId="26" xfId="0" applyNumberFormat="1" applyFont="1" applyBorder="1" applyAlignment="1">
      <alignment horizontal="center" vertical="center"/>
    </xf>
    <xf numFmtId="170" fontId="7" fillId="0" borderId="25" xfId="0" applyNumberFormat="1" applyFont="1" applyBorder="1" applyAlignment="1">
      <alignment horizontal="center" vertical="center"/>
    </xf>
    <xf numFmtId="0" fontId="7" fillId="0" borderId="21" xfId="0" applyFont="1" applyBorder="1" applyAlignment="1">
      <alignment horizontal="left" vertical="center"/>
    </xf>
    <xf numFmtId="0" fontId="18" fillId="0" borderId="23" xfId="0" applyFont="1" applyBorder="1" applyAlignment="1">
      <alignment horizontal="center" vertical="center" wrapText="1"/>
    </xf>
    <xf numFmtId="170" fontId="7" fillId="0" borderId="0" xfId="0" applyNumberFormat="1" applyFont="1" applyBorder="1" applyAlignment="1">
      <alignment horizontal="center" vertical="center"/>
    </xf>
    <xf numFmtId="170" fontId="7" fillId="0" borderId="23" xfId="0" applyNumberFormat="1" applyFont="1" applyBorder="1" applyAlignment="1">
      <alignment horizontal="center" vertical="center"/>
    </xf>
    <xf numFmtId="0" fontId="7" fillId="0" borderId="2" xfId="0" applyFont="1" applyBorder="1" applyAlignment="1">
      <alignment horizontal="left" vertical="center"/>
    </xf>
    <xf numFmtId="0" fontId="18" fillId="0" borderId="3" xfId="0" applyFont="1" applyBorder="1" applyAlignment="1">
      <alignment horizontal="center" vertical="center" wrapText="1"/>
    </xf>
    <xf numFmtId="170" fontId="7" fillId="0" borderId="15" xfId="0" applyNumberFormat="1" applyFont="1" applyBorder="1" applyAlignment="1">
      <alignment horizontal="center" vertical="center"/>
    </xf>
    <xf numFmtId="170" fontId="7" fillId="0" borderId="3" xfId="0" applyNumberFormat="1" applyFont="1" applyBorder="1" applyAlignment="1">
      <alignment horizontal="center" vertical="center"/>
    </xf>
    <xf numFmtId="2" fontId="7" fillId="0" borderId="0" xfId="0" applyNumberFormat="1" applyFont="1" applyBorder="1" applyAlignment="1">
      <alignment horizontal="center" vertical="center"/>
    </xf>
    <xf numFmtId="2" fontId="7" fillId="0" borderId="23" xfId="0" applyNumberFormat="1" applyFont="1" applyBorder="1" applyAlignment="1">
      <alignment horizontal="center" vertical="center"/>
    </xf>
    <xf numFmtId="170" fontId="7" fillId="0" borderId="22" xfId="0" applyNumberFormat="1" applyFont="1" applyBorder="1" applyAlignment="1">
      <alignment horizontal="center" vertical="center"/>
    </xf>
    <xf numFmtId="0" fontId="0" fillId="0" borderId="0" xfId="0" applyBorder="1"/>
    <xf numFmtId="2" fontId="22" fillId="0" borderId="5" xfId="0" applyNumberFormat="1" applyFont="1" applyBorder="1" applyAlignment="1">
      <alignment horizontal="center" vertical="center"/>
    </xf>
    <xf numFmtId="49" fontId="21" fillId="0" borderId="10"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49" fontId="21" fillId="0" borderId="12" xfId="0" applyNumberFormat="1" applyFont="1" applyBorder="1" applyAlignment="1">
      <alignment horizontal="center" vertical="center" wrapText="1"/>
    </xf>
    <xf numFmtId="49" fontId="21" fillId="0" borderId="13"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21" fillId="0" borderId="10" xfId="0" applyFont="1" applyBorder="1" applyAlignment="1">
      <alignment vertical="center" wrapText="1"/>
    </xf>
    <xf numFmtId="0" fontId="21" fillId="0" borderId="3" xfId="0" applyFont="1" applyBorder="1"/>
    <xf numFmtId="2" fontId="21" fillId="0" borderId="18" xfId="0" applyNumberFormat="1" applyFont="1" applyBorder="1" applyAlignment="1">
      <alignment horizontal="center" vertical="center" wrapText="1"/>
    </xf>
    <xf numFmtId="2" fontId="21" fillId="0" borderId="19" xfId="0" applyNumberFormat="1" applyFont="1" applyBorder="1" applyAlignment="1">
      <alignment horizontal="center" vertical="center" wrapText="1"/>
    </xf>
    <xf numFmtId="2" fontId="22" fillId="0" borderId="16" xfId="0" applyNumberFormat="1" applyFont="1" applyBorder="1" applyAlignment="1">
      <alignment horizontal="center" vertical="center"/>
    </xf>
    <xf numFmtId="2" fontId="22" fillId="0" borderId="3" xfId="0" applyNumberFormat="1" applyFont="1" applyBorder="1" applyAlignment="1">
      <alignment horizontal="center" vertical="center"/>
    </xf>
    <xf numFmtId="2" fontId="22" fillId="0" borderId="15" xfId="0" applyNumberFormat="1" applyFont="1" applyBorder="1" applyAlignment="1">
      <alignment horizontal="center" vertical="center"/>
    </xf>
    <xf numFmtId="0" fontId="28" fillId="0" borderId="3" xfId="0" applyFont="1" applyBorder="1" applyAlignment="1">
      <alignment horizontal="center" vertical="center"/>
    </xf>
    <xf numFmtId="3" fontId="28" fillId="0" borderId="3" xfId="0" applyNumberFormat="1" applyFont="1" applyBorder="1" applyAlignment="1">
      <alignment horizontal="center" vertical="center"/>
    </xf>
    <xf numFmtId="0" fontId="28" fillId="0" borderId="5" xfId="0" applyFont="1" applyBorder="1" applyAlignment="1">
      <alignment horizontal="center" vertical="center"/>
    </xf>
    <xf numFmtId="3" fontId="28" fillId="0" borderId="5" xfId="0" applyNumberFormat="1" applyFont="1" applyBorder="1" applyAlignment="1">
      <alignment horizontal="center" vertical="center"/>
    </xf>
    <xf numFmtId="10" fontId="28" fillId="0" borderId="5" xfId="0" applyNumberFormat="1" applyFont="1" applyBorder="1" applyAlignment="1">
      <alignment horizontal="center" vertical="center"/>
    </xf>
    <xf numFmtId="9" fontId="28" fillId="0" borderId="5" xfId="0" applyNumberFormat="1" applyFont="1" applyBorder="1" applyAlignment="1">
      <alignment horizontal="center" vertical="center"/>
    </xf>
    <xf numFmtId="0" fontId="28" fillId="0" borderId="6" xfId="0" applyFont="1" applyBorder="1" applyAlignment="1">
      <alignment horizontal="center" vertical="center"/>
    </xf>
    <xf numFmtId="2" fontId="28" fillId="0" borderId="5" xfId="0" applyNumberFormat="1" applyFont="1" applyBorder="1" applyAlignment="1">
      <alignment horizontal="center" vertical="center"/>
    </xf>
    <xf numFmtId="0" fontId="28" fillId="0" borderId="3" xfId="0" applyFont="1" applyBorder="1" applyAlignment="1">
      <alignment vertical="center"/>
    </xf>
    <xf numFmtId="2" fontId="28" fillId="0" borderId="3" xfId="0" applyNumberFormat="1" applyFont="1" applyBorder="1" applyAlignment="1">
      <alignment horizontal="center" vertical="center"/>
    </xf>
    <xf numFmtId="0" fontId="28" fillId="0" borderId="5" xfId="0" applyFont="1" applyBorder="1" applyAlignment="1">
      <alignment vertical="center"/>
    </xf>
    <xf numFmtId="4" fontId="28" fillId="0" borderId="5" xfId="0" applyNumberFormat="1" applyFont="1" applyBorder="1" applyAlignment="1">
      <alignment horizontal="center" vertical="center"/>
    </xf>
    <xf numFmtId="0" fontId="28" fillId="0" borderId="9" xfId="0" applyFont="1" applyBorder="1" applyAlignment="1">
      <alignment horizontal="center" vertical="center"/>
    </xf>
    <xf numFmtId="0" fontId="28" fillId="0" borderId="9" xfId="0" applyFont="1" applyBorder="1" applyAlignment="1">
      <alignment horizontal="center" vertical="center" wrapText="1"/>
    </xf>
    <xf numFmtId="165" fontId="28" fillId="0" borderId="3" xfId="0" applyNumberFormat="1" applyFont="1" applyBorder="1" applyAlignment="1">
      <alignment horizontal="center" vertical="center"/>
    </xf>
    <xf numFmtId="165" fontId="28" fillId="0" borderId="5" xfId="0" applyNumberFormat="1" applyFont="1" applyBorder="1" applyAlignment="1">
      <alignment horizontal="center" vertical="center"/>
    </xf>
    <xf numFmtId="0" fontId="28" fillId="0" borderId="6" xfId="0" applyFont="1" applyBorder="1" applyAlignment="1">
      <alignment horizontal="center" vertical="center" wrapText="1"/>
    </xf>
    <xf numFmtId="0" fontId="28" fillId="0" borderId="31" xfId="0" applyFont="1" applyBorder="1" applyAlignment="1">
      <alignment horizontal="center" vertical="center" wrapText="1"/>
    </xf>
    <xf numFmtId="0" fontId="31" fillId="0" borderId="3" xfId="0" applyFont="1" applyBorder="1" applyAlignment="1">
      <alignment vertical="center"/>
    </xf>
    <xf numFmtId="0" fontId="31" fillId="0" borderId="3" xfId="0" applyFont="1" applyBorder="1" applyAlignment="1">
      <alignment horizontal="center" vertical="center"/>
    </xf>
    <xf numFmtId="0" fontId="31" fillId="0" borderId="5" xfId="0" applyFont="1" applyBorder="1" applyAlignment="1">
      <alignment vertical="center"/>
    </xf>
    <xf numFmtId="0" fontId="31" fillId="0" borderId="5" xfId="0" applyFont="1" applyBorder="1" applyAlignment="1">
      <alignment horizontal="center" vertical="center"/>
    </xf>
    <xf numFmtId="0" fontId="32" fillId="0" borderId="10" xfId="0" applyFont="1" applyBorder="1" applyAlignment="1">
      <alignment vertical="center" wrapText="1"/>
    </xf>
    <xf numFmtId="2" fontId="32" fillId="0" borderId="16" xfId="0" applyNumberFormat="1" applyFont="1" applyBorder="1" applyAlignment="1">
      <alignment horizontal="center" vertical="center"/>
    </xf>
    <xf numFmtId="2" fontId="32" fillId="0" borderId="3" xfId="0" applyNumberFormat="1" applyFont="1" applyBorder="1" applyAlignment="1">
      <alignment horizontal="center" vertical="center"/>
    </xf>
    <xf numFmtId="0" fontId="34" fillId="0" borderId="10"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11"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10" xfId="0" applyFont="1" applyBorder="1" applyAlignment="1">
      <alignment vertical="center" wrapText="1"/>
    </xf>
    <xf numFmtId="0" fontId="34" fillId="0" borderId="18"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3" xfId="0" applyFont="1" applyBorder="1"/>
    <xf numFmtId="2" fontId="34" fillId="0" borderId="16" xfId="0" applyNumberFormat="1" applyFont="1" applyBorder="1" applyAlignment="1">
      <alignment horizontal="center" vertical="center"/>
    </xf>
    <xf numFmtId="0" fontId="34" fillId="0" borderId="3" xfId="0" applyFont="1" applyBorder="1" applyAlignment="1">
      <alignment horizontal="center" vertical="center"/>
    </xf>
    <xf numFmtId="168" fontId="34" fillId="0" borderId="3" xfId="0" applyNumberFormat="1" applyFont="1" applyBorder="1" applyAlignment="1">
      <alignment horizontal="center" vertical="center"/>
    </xf>
    <xf numFmtId="2" fontId="34" fillId="0" borderId="3" xfId="0" applyNumberFormat="1" applyFont="1" applyBorder="1" applyAlignment="1">
      <alignment horizontal="center" vertical="center"/>
    </xf>
    <xf numFmtId="2" fontId="34" fillId="0" borderId="18" xfId="0" applyNumberFormat="1" applyFont="1" applyBorder="1" applyAlignment="1">
      <alignment horizontal="center" vertical="center" wrapText="1"/>
    </xf>
    <xf numFmtId="168" fontId="34" fillId="0" borderId="18" xfId="0" applyNumberFormat="1" applyFont="1" applyBorder="1" applyAlignment="1">
      <alignment horizontal="center" vertical="center" wrapText="1"/>
    </xf>
    <xf numFmtId="2" fontId="34" fillId="0" borderId="19" xfId="0" applyNumberFormat="1" applyFont="1" applyBorder="1" applyAlignment="1">
      <alignment horizontal="center" vertical="center" wrapText="1"/>
    </xf>
    <xf numFmtId="0" fontId="34" fillId="0" borderId="23" xfId="0" applyFont="1" applyBorder="1"/>
    <xf numFmtId="2" fontId="34" fillId="0" borderId="15" xfId="0" applyNumberFormat="1" applyFont="1" applyBorder="1" applyAlignment="1">
      <alignment horizontal="center" vertical="center"/>
    </xf>
    <xf numFmtId="0" fontId="34" fillId="0" borderId="15" xfId="0" applyFont="1" applyBorder="1" applyAlignment="1">
      <alignment horizontal="center" vertical="center"/>
    </xf>
    <xf numFmtId="168" fontId="34" fillId="0" borderId="15"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35" fillId="0" borderId="5" xfId="0" applyNumberFormat="1" applyFont="1" applyBorder="1" applyAlignment="1">
      <alignment horizontal="left" vertical="center"/>
    </xf>
    <xf numFmtId="2" fontId="35" fillId="0" borderId="5" xfId="0" applyNumberFormat="1" applyFont="1" applyBorder="1" applyAlignment="1">
      <alignment horizontal="center" vertical="center"/>
    </xf>
    <xf numFmtId="0" fontId="35" fillId="0" borderId="5" xfId="0" applyFont="1" applyBorder="1" applyAlignment="1">
      <alignment horizontal="center" vertical="center"/>
    </xf>
    <xf numFmtId="49" fontId="35" fillId="0" borderId="3" xfId="0" applyNumberFormat="1" applyFont="1" applyBorder="1" applyAlignment="1">
      <alignment horizontal="left" vertical="center"/>
    </xf>
    <xf numFmtId="2" fontId="35" fillId="0" borderId="3" xfId="0" applyNumberFormat="1" applyFont="1" applyBorder="1" applyAlignment="1">
      <alignment horizontal="center" vertical="center"/>
    </xf>
    <xf numFmtId="0" fontId="34" fillId="0" borderId="15" xfId="0" applyFont="1" applyBorder="1" applyAlignment="1">
      <alignment horizontal="center" vertical="center" wrapText="1"/>
    </xf>
    <xf numFmtId="0" fontId="34" fillId="0" borderId="16" xfId="0" applyFont="1" applyBorder="1" applyAlignment="1">
      <alignment horizontal="center" vertical="center" wrapText="1"/>
    </xf>
    <xf numFmtId="0" fontId="36" fillId="6" borderId="0" xfId="0" applyFont="1" applyFill="1" applyBorder="1" applyAlignment="1">
      <alignment horizontal="left" vertical="center"/>
    </xf>
    <xf numFmtId="0" fontId="32" fillId="0" borderId="6"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5" xfId="0" applyFont="1" applyBorder="1" applyAlignment="1">
      <alignment vertical="center"/>
    </xf>
    <xf numFmtId="0" fontId="32" fillId="0" borderId="3" xfId="0" applyFont="1" applyBorder="1" applyAlignment="1">
      <alignment horizontal="left" vertical="center"/>
    </xf>
    <xf numFmtId="2" fontId="32" fillId="0" borderId="5" xfId="0" applyNumberFormat="1" applyFont="1" applyBorder="1" applyAlignment="1">
      <alignment horizontal="center" vertical="center" wrapText="1"/>
    </xf>
    <xf numFmtId="0" fontId="3" fillId="0" borderId="0" xfId="0" applyFont="1" applyFill="1" applyAlignment="1">
      <alignment horizontal="center" vertical="center"/>
    </xf>
    <xf numFmtId="0" fontId="3" fillId="0" borderId="0" xfId="0" applyFont="1"/>
    <xf numFmtId="0" fontId="3" fillId="0" borderId="0" xfId="0" applyFont="1" applyFill="1" applyAlignment="1">
      <alignment vertical="top"/>
    </xf>
    <xf numFmtId="0" fontId="3" fillId="0" borderId="0" xfId="0" applyFont="1" applyAlignment="1">
      <alignment horizontal="center" vertical="center"/>
    </xf>
    <xf numFmtId="0" fontId="3" fillId="0" borderId="0" xfId="0" applyFont="1" applyFill="1" applyAlignment="1">
      <alignment horizontal="center" vertical="center" wrapText="1"/>
    </xf>
    <xf numFmtId="0" fontId="3" fillId="0" borderId="21" xfId="0" applyFont="1" applyBorder="1" applyAlignment="1">
      <alignment horizontal="left" vertical="top"/>
    </xf>
    <xf numFmtId="0" fontId="3" fillId="0" borderId="2" xfId="0" applyFont="1" applyBorder="1" applyAlignment="1">
      <alignment horizontal="left" vertical="top"/>
    </xf>
    <xf numFmtId="0" fontId="32" fillId="0" borderId="23" xfId="0" applyFont="1" applyBorder="1" applyAlignment="1">
      <alignment vertical="center" wrapText="1"/>
    </xf>
    <xf numFmtId="0" fontId="32" fillId="0" borderId="3" xfId="0" applyFont="1" applyBorder="1"/>
    <xf numFmtId="0" fontId="37" fillId="0" borderId="10"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12"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2"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1" xfId="0" applyFont="1" applyBorder="1" applyAlignment="1">
      <alignment vertical="center" wrapText="1"/>
    </xf>
    <xf numFmtId="0" fontId="37" fillId="0" borderId="2"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3" xfId="0" applyFont="1" applyBorder="1" applyAlignment="1">
      <alignment vertical="center" wrapText="1"/>
    </xf>
    <xf numFmtId="2" fontId="37" fillId="0" borderId="16" xfId="0" applyNumberFormat="1" applyFont="1" applyBorder="1" applyAlignment="1">
      <alignment horizontal="center" vertical="center" wrapText="1"/>
    </xf>
    <xf numFmtId="2" fontId="37" fillId="0" borderId="3" xfId="0" applyNumberFormat="1" applyFont="1" applyBorder="1" applyAlignment="1">
      <alignment horizontal="center" vertical="center" wrapText="1"/>
    </xf>
    <xf numFmtId="2" fontId="37" fillId="0" borderId="3" xfId="0" applyNumberFormat="1" applyFont="1" applyBorder="1" applyAlignment="1">
      <alignment horizontal="center" vertical="center"/>
    </xf>
    <xf numFmtId="0" fontId="37" fillId="0" borderId="10" xfId="0" applyFont="1" applyBorder="1" applyAlignment="1">
      <alignment vertical="center" wrapText="1"/>
    </xf>
    <xf numFmtId="0" fontId="37" fillId="0" borderId="17"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2" fontId="37" fillId="0" borderId="5" xfId="0" applyNumberFormat="1" applyFont="1" applyBorder="1" applyAlignment="1">
      <alignment horizontal="center" vertical="center" wrapText="1"/>
    </xf>
    <xf numFmtId="2" fontId="37" fillId="0" borderId="5" xfId="0" applyNumberFormat="1" applyFont="1" applyBorder="1" applyAlignment="1">
      <alignment horizontal="center" vertical="center"/>
    </xf>
    <xf numFmtId="2" fontId="37" fillId="0" borderId="5" xfId="0" applyNumberFormat="1" applyFont="1" applyBorder="1"/>
    <xf numFmtId="43" fontId="3" fillId="0" borderId="0" xfId="1" applyNumberFormat="1" applyFont="1" applyFill="1" applyAlignment="1">
      <alignment horizontal="right"/>
    </xf>
    <xf numFmtId="3" fontId="3" fillId="0" borderId="0" xfId="0" applyNumberFormat="1" applyFont="1" applyFill="1" applyAlignment="1">
      <alignment horizontal="right" vertical="top"/>
    </xf>
    <xf numFmtId="0" fontId="43" fillId="4" borderId="0" xfId="0" applyFont="1" applyFill="1"/>
    <xf numFmtId="0" fontId="35" fillId="0" borderId="0" xfId="0" applyFont="1"/>
    <xf numFmtId="0" fontId="44" fillId="0" borderId="1" xfId="0" applyFont="1" applyFill="1" applyBorder="1"/>
    <xf numFmtId="0" fontId="44" fillId="0" borderId="10" xfId="0" applyFont="1" applyFill="1" applyBorder="1"/>
    <xf numFmtId="0" fontId="35" fillId="0" borderId="21" xfId="0" applyFont="1" applyBorder="1"/>
    <xf numFmtId="0" fontId="35" fillId="0" borderId="23" xfId="0" applyFont="1" applyBorder="1"/>
    <xf numFmtId="11" fontId="35" fillId="0" borderId="21" xfId="0" applyNumberFormat="1" applyFont="1" applyBorder="1"/>
    <xf numFmtId="168" fontId="35" fillId="0" borderId="21" xfId="0" applyNumberFormat="1" applyFont="1" applyBorder="1"/>
    <xf numFmtId="168" fontId="35" fillId="0" borderId="2" xfId="0" applyNumberFormat="1" applyFont="1" applyBorder="1"/>
    <xf numFmtId="0" fontId="35" fillId="0" borderId="3" xfId="0" applyFont="1" applyBorder="1"/>
    <xf numFmtId="0" fontId="35" fillId="0" borderId="1" xfId="0" applyFont="1" applyBorder="1"/>
    <xf numFmtId="0" fontId="35" fillId="0" borderId="10" xfId="0" applyFont="1" applyBorder="1"/>
    <xf numFmtId="2" fontId="35" fillId="0" borderId="21" xfId="0" applyNumberFormat="1" applyFont="1" applyBorder="1"/>
    <xf numFmtId="2" fontId="35" fillId="0" borderId="2" xfId="0" applyNumberFormat="1" applyFont="1" applyBorder="1"/>
    <xf numFmtId="171" fontId="35" fillId="0" borderId="21" xfId="0" applyNumberFormat="1" applyFont="1" applyBorder="1"/>
    <xf numFmtId="0" fontId="6" fillId="0" borderId="0" xfId="0" applyFont="1" applyFill="1" applyAlignment="1">
      <alignment horizontal="center"/>
    </xf>
    <xf numFmtId="0" fontId="7" fillId="0" borderId="0" xfId="0" applyFont="1" applyFill="1" applyAlignment="1">
      <alignment horizontal="center"/>
    </xf>
    <xf numFmtId="0" fontId="7" fillId="0" borderId="0" xfId="0" applyFont="1" applyFill="1" applyAlignment="1"/>
    <xf numFmtId="0" fontId="37" fillId="0" borderId="1" xfId="0" applyFont="1" applyBorder="1" applyAlignment="1">
      <alignment horizontal="center" vertical="center" wrapText="1"/>
    </xf>
    <xf numFmtId="0" fontId="37" fillId="0" borderId="13"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13" xfId="0" applyFont="1" applyBorder="1" applyAlignment="1">
      <alignment horizontal="center" vertical="center" wrapText="1"/>
    </xf>
    <xf numFmtId="49" fontId="21" fillId="0" borderId="1" xfId="0" applyNumberFormat="1" applyFont="1" applyBorder="1" applyAlignment="1">
      <alignment horizontal="center" vertical="center" wrapText="1"/>
    </xf>
    <xf numFmtId="49" fontId="21" fillId="0" borderId="13" xfId="0" applyNumberFormat="1" applyFont="1" applyBorder="1" applyAlignment="1">
      <alignment horizontal="center" vertical="center" wrapText="1"/>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14" fillId="0" borderId="27" xfId="0" applyFont="1" applyBorder="1" applyAlignment="1">
      <alignment horizontal="center" vertical="center"/>
    </xf>
    <xf numFmtId="0" fontId="14" fillId="0" borderId="28" xfId="0" applyFont="1" applyBorder="1" applyAlignment="1">
      <alignment horizontal="center" vertical="center"/>
    </xf>
    <xf numFmtId="0" fontId="14" fillId="0" borderId="29" xfId="0" applyFont="1" applyBorder="1" applyAlignment="1">
      <alignment horizontal="center" vertical="center"/>
    </xf>
    <xf numFmtId="0" fontId="14" fillId="0" borderId="6" xfId="0" applyFont="1" applyBorder="1" applyAlignment="1">
      <alignment horizontal="center" vertical="center"/>
    </xf>
    <xf numFmtId="0" fontId="14" fillId="0" borderId="30" xfId="0" applyFont="1" applyBorder="1" applyAlignment="1">
      <alignment horizontal="center" vertical="center"/>
    </xf>
    <xf numFmtId="0" fontId="28" fillId="0" borderId="21" xfId="0" applyFont="1" applyBorder="1" applyAlignment="1">
      <alignment horizontal="center" vertical="center"/>
    </xf>
    <xf numFmtId="0" fontId="28" fillId="0" borderId="0" xfId="0" applyFont="1" applyBorder="1" applyAlignment="1">
      <alignment horizontal="center" vertical="center"/>
    </xf>
    <xf numFmtId="0" fontId="28" fillId="0" borderId="22" xfId="0" applyFont="1" applyBorder="1" applyAlignment="1">
      <alignment horizontal="center" vertical="center"/>
    </xf>
    <xf numFmtId="0" fontId="28" fillId="0" borderId="3"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9524</xdr:colOff>
      <xdr:row>88</xdr:row>
      <xdr:rowOff>38101</xdr:rowOff>
    </xdr:from>
    <xdr:to>
      <xdr:col>6</xdr:col>
      <xdr:colOff>1495425</xdr:colOff>
      <xdr:row>99</xdr:row>
      <xdr:rowOff>38100</xdr:rowOff>
    </xdr:to>
    <xdr:sp macro="" textlink="">
      <xdr:nvSpPr>
        <xdr:cNvPr id="2" name="TextBox 1"/>
        <xdr:cNvSpPr txBox="1"/>
      </xdr:nvSpPr>
      <xdr:spPr>
        <a:xfrm>
          <a:off x="1104899" y="12877801"/>
          <a:ext cx="9972676" cy="17811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lang="en-US" sz="1100"/>
            <a:t>Note:</a:t>
          </a:r>
        </a:p>
        <a:p>
          <a:pPr>
            <a:lnSpc>
              <a:spcPts val="1200"/>
            </a:lnSpc>
          </a:pPr>
          <a:r>
            <a:rPr lang="en-US" sz="1100"/>
            <a:t>E</a:t>
          </a:r>
          <a:r>
            <a:rPr lang="en-US" sz="1100" baseline="0"/>
            <a:t>quivalent material layer represent multi-layer construction assembly.  The equivalent assembly U-value calculated from these single layer materials should include the exterior and interior air film resistances.  The following exterior and interior film resistances can be used depending on the envelope type (Adopted from Appendix A  ASHRAE 90.1 -2010):</a:t>
          </a:r>
        </a:p>
        <a:p>
          <a:r>
            <a:rPr lang="en-US" sz="1100" baseline="0"/>
            <a:t>                                                                       R-Exterior Air Fim Resistance                  R-Interior Air Film Resistance</a:t>
          </a:r>
        </a:p>
        <a:p>
          <a:pPr>
            <a:lnSpc>
              <a:spcPts val="1200"/>
            </a:lnSpc>
          </a:pPr>
          <a:r>
            <a:rPr lang="en-US" sz="1100" baseline="0"/>
            <a:t>Roof Insulation entirely above deck:              R-0.17                                                                    R-0.61</a:t>
          </a:r>
        </a:p>
        <a:p>
          <a:pPr marL="0" marR="0" indent="0" defTabSz="914400" eaLnBrk="1" fontAlgn="auto" latinLnBrk="0" hangingPunct="1">
            <a:lnSpc>
              <a:spcPts val="1200"/>
            </a:lnSpc>
            <a:spcBef>
              <a:spcPts val="0"/>
            </a:spcBef>
            <a:spcAft>
              <a:spcPts val="0"/>
            </a:spcAft>
            <a:buClrTx/>
            <a:buSzTx/>
            <a:buFontTx/>
            <a:buNone/>
            <a:tabLst/>
            <a:defRPr/>
          </a:pPr>
          <a:r>
            <a:rPr lang="en-US" sz="1100" baseline="0">
              <a:solidFill>
                <a:schemeClr val="dk1"/>
              </a:solidFill>
              <a:effectLst/>
              <a:latin typeface="+mn-lt"/>
              <a:ea typeface="+mn-ea"/>
              <a:cs typeface="+mn-cs"/>
            </a:rPr>
            <a:t>Wood Framed Walls above grade:                  R-0.17                                                                    R-0.68</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Steel Framed Walls above grade:                    R-0.17                                                                    R-0.68</a:t>
          </a:r>
          <a:endParaRPr lang="en-US">
            <a:effectLst/>
          </a:endParaRPr>
        </a:p>
        <a:p>
          <a:pPr marL="0" marR="0" indent="0" defTabSz="914400" eaLnBrk="1" fontAlgn="auto" latinLnBrk="0" hangingPunct="1">
            <a:lnSpc>
              <a:spcPts val="1200"/>
            </a:lnSpc>
            <a:spcBef>
              <a:spcPts val="0"/>
            </a:spcBef>
            <a:spcAft>
              <a:spcPts val="0"/>
            </a:spcAft>
            <a:buClrTx/>
            <a:buSzTx/>
            <a:buFontTx/>
            <a:buNone/>
            <a:tabLst/>
            <a:defRPr/>
          </a:pPr>
          <a:r>
            <a:rPr lang="en-US" sz="1100" baseline="0">
              <a:solidFill>
                <a:schemeClr val="dk1"/>
              </a:solidFill>
              <a:effectLst/>
              <a:latin typeface="+mn-lt"/>
              <a:ea typeface="+mn-ea"/>
              <a:cs typeface="+mn-cs"/>
            </a:rPr>
            <a:t>Mass Walls above grade:                                  R-0.17                                                                    R-0.68</a:t>
          </a:r>
          <a:endParaRPr lang="en-US">
            <a:effectLst/>
          </a:endParaRPr>
        </a:p>
        <a:p>
          <a:endParaRPr lang="en-US" sz="1100"/>
        </a:p>
        <a:p>
          <a:pPr>
            <a:lnSpc>
              <a:spcPts val="1100"/>
            </a:lnSpc>
          </a:pP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N26"/>
  <sheetViews>
    <sheetView tabSelected="1" topLeftCell="E1" zoomScale="115" zoomScaleNormal="115" workbookViewId="0">
      <selection activeCell="E3" sqref="E3"/>
    </sheetView>
  </sheetViews>
  <sheetFormatPr defaultRowHeight="12.75" x14ac:dyDescent="0.2"/>
  <cols>
    <col min="1" max="1" width="6.5703125" style="3" customWidth="1"/>
    <col min="2" max="2" width="17" style="2" customWidth="1"/>
    <col min="3" max="3" width="5.7109375" style="2" customWidth="1"/>
    <col min="4" max="4" width="8.85546875" style="2" customWidth="1"/>
    <col min="5" max="5" width="17" style="2" customWidth="1"/>
    <col min="6" max="6" width="8.28515625" style="11" customWidth="1"/>
    <col min="7" max="7" width="6.7109375" style="11" customWidth="1"/>
    <col min="8" max="8" width="7.140625" style="11" customWidth="1"/>
    <col min="9" max="9" width="8" style="11" customWidth="1"/>
    <col min="10" max="10" width="12.5703125" style="2" customWidth="1"/>
    <col min="11" max="11" width="6.28515625" style="2" customWidth="1"/>
    <col min="12" max="29" width="5.42578125" style="4" customWidth="1"/>
    <col min="30" max="36" width="5.42578125" style="2" customWidth="1"/>
    <col min="37" max="45" width="6.140625" style="2" customWidth="1"/>
    <col min="46" max="16384" width="9.140625" style="2"/>
  </cols>
  <sheetData>
    <row r="1" spans="1:40" x14ac:dyDescent="0.2">
      <c r="A1" s="24" t="s">
        <v>142</v>
      </c>
      <c r="L1" s="254" t="s">
        <v>114</v>
      </c>
      <c r="M1" s="254"/>
      <c r="N1" s="254"/>
      <c r="O1" s="254"/>
      <c r="P1" s="254"/>
      <c r="Q1" s="254"/>
      <c r="R1" s="254"/>
      <c r="S1" s="254"/>
      <c r="T1" s="254"/>
      <c r="U1" s="254"/>
      <c r="V1" s="254"/>
      <c r="W1" s="254"/>
      <c r="X1" s="254"/>
      <c r="Y1" s="254"/>
      <c r="Z1" s="254"/>
      <c r="AA1" s="254"/>
      <c r="AB1" s="254"/>
      <c r="AC1" s="254"/>
    </row>
    <row r="2" spans="1:40" ht="153" customHeight="1" x14ac:dyDescent="0.2">
      <c r="A2" s="5" t="s">
        <v>7</v>
      </c>
      <c r="B2" s="6" t="s">
        <v>17</v>
      </c>
      <c r="C2" s="63" t="s">
        <v>0</v>
      </c>
      <c r="D2" s="63" t="s">
        <v>13</v>
      </c>
      <c r="E2" s="63" t="s">
        <v>36</v>
      </c>
      <c r="F2" s="63" t="s">
        <v>231</v>
      </c>
      <c r="G2" s="63" t="s">
        <v>230</v>
      </c>
      <c r="H2" s="63" t="s">
        <v>193</v>
      </c>
      <c r="I2" s="63" t="s">
        <v>194</v>
      </c>
      <c r="J2" s="63" t="s">
        <v>43</v>
      </c>
      <c r="K2" s="63" t="s">
        <v>24</v>
      </c>
      <c r="L2" s="62" t="s">
        <v>223</v>
      </c>
      <c r="M2" s="63" t="s">
        <v>225</v>
      </c>
      <c r="N2" s="9" t="s">
        <v>11</v>
      </c>
      <c r="O2" s="63" t="s">
        <v>226</v>
      </c>
      <c r="P2" s="62" t="s">
        <v>224</v>
      </c>
      <c r="Q2" s="7" t="s">
        <v>242</v>
      </c>
      <c r="R2" s="62" t="s">
        <v>215</v>
      </c>
      <c r="S2" s="63" t="s">
        <v>12</v>
      </c>
      <c r="T2" s="62" t="s">
        <v>214</v>
      </c>
      <c r="U2" s="63" t="s">
        <v>227</v>
      </c>
      <c r="V2" s="62" t="s">
        <v>228</v>
      </c>
      <c r="W2" s="63" t="s">
        <v>216</v>
      </c>
      <c r="X2" s="62" t="s">
        <v>217</v>
      </c>
      <c r="Y2" s="63" t="s">
        <v>222</v>
      </c>
      <c r="Z2" s="62" t="s">
        <v>220</v>
      </c>
      <c r="AA2" s="63" t="s">
        <v>221</v>
      </c>
      <c r="AB2" s="62" t="s">
        <v>229</v>
      </c>
      <c r="AC2" s="63" t="s">
        <v>10</v>
      </c>
      <c r="AD2" s="9" t="s">
        <v>218</v>
      </c>
      <c r="AE2" s="63" t="s">
        <v>219</v>
      </c>
      <c r="AF2" s="9" t="s">
        <v>15</v>
      </c>
      <c r="AG2" s="63" t="s">
        <v>22</v>
      </c>
      <c r="AH2" s="9" t="s">
        <v>46</v>
      </c>
      <c r="AI2" s="63" t="s">
        <v>45</v>
      </c>
      <c r="AJ2" s="9" t="s">
        <v>47</v>
      </c>
      <c r="AK2" s="63" t="s">
        <v>20</v>
      </c>
      <c r="AL2" s="9" t="s">
        <v>291</v>
      </c>
      <c r="AM2" s="63" t="s">
        <v>292</v>
      </c>
      <c r="AN2" s="9" t="s">
        <v>293</v>
      </c>
    </row>
    <row r="3" spans="1:40" x14ac:dyDescent="0.2">
      <c r="A3" s="16">
        <v>1</v>
      </c>
      <c r="B3" s="2" t="s">
        <v>145</v>
      </c>
      <c r="C3" s="2" t="s">
        <v>1</v>
      </c>
      <c r="D3" s="2" t="s">
        <v>14</v>
      </c>
      <c r="E3" s="2" t="s">
        <v>8</v>
      </c>
      <c r="F3" s="25">
        <v>1</v>
      </c>
      <c r="G3" s="25">
        <v>1</v>
      </c>
      <c r="H3" s="36">
        <v>5</v>
      </c>
      <c r="I3" s="25">
        <v>0.1</v>
      </c>
      <c r="J3" s="2" t="s">
        <v>25</v>
      </c>
      <c r="K3" s="2" t="s">
        <v>18</v>
      </c>
      <c r="L3" s="10" t="s">
        <v>16</v>
      </c>
      <c r="M3" s="8" t="s">
        <v>16</v>
      </c>
      <c r="N3" s="10" t="s">
        <v>16</v>
      </c>
      <c r="O3" s="8" t="s">
        <v>16</v>
      </c>
      <c r="P3" s="10" t="s">
        <v>16</v>
      </c>
      <c r="Q3" s="8"/>
      <c r="R3" s="10" t="s">
        <v>16</v>
      </c>
      <c r="S3" s="8"/>
      <c r="T3" s="10" t="s">
        <v>16</v>
      </c>
      <c r="U3" s="8" t="s">
        <v>16</v>
      </c>
      <c r="V3" s="10" t="s">
        <v>16</v>
      </c>
      <c r="W3" s="8" t="s">
        <v>16</v>
      </c>
      <c r="X3" s="10" t="s">
        <v>16</v>
      </c>
      <c r="Y3" s="2"/>
      <c r="Z3" s="10" t="s">
        <v>16</v>
      </c>
      <c r="AA3" s="8" t="s">
        <v>16</v>
      </c>
      <c r="AB3" s="10" t="s">
        <v>16</v>
      </c>
      <c r="AC3" s="8" t="s">
        <v>16</v>
      </c>
      <c r="AD3" s="10" t="s">
        <v>16</v>
      </c>
      <c r="AE3" s="8" t="s">
        <v>16</v>
      </c>
      <c r="AF3" s="10" t="s">
        <v>16</v>
      </c>
      <c r="AG3" s="8"/>
      <c r="AH3" s="10"/>
      <c r="AI3" s="8" t="s">
        <v>16</v>
      </c>
      <c r="AJ3" s="4" t="s">
        <v>162</v>
      </c>
      <c r="AL3" s="10" t="s">
        <v>16</v>
      </c>
      <c r="AM3" s="8" t="s">
        <v>16</v>
      </c>
    </row>
    <row r="4" spans="1:40" x14ac:dyDescent="0.2">
      <c r="A4" s="16">
        <f t="shared" ref="A4:A15" si="0">A3+1</f>
        <v>2</v>
      </c>
      <c r="B4" s="2" t="s">
        <v>145</v>
      </c>
      <c r="C4" s="2" t="s">
        <v>1</v>
      </c>
      <c r="D4" s="2" t="s">
        <v>141</v>
      </c>
      <c r="E4" s="2" t="s">
        <v>8</v>
      </c>
      <c r="F4" s="25">
        <v>1</v>
      </c>
      <c r="G4" s="25">
        <v>1</v>
      </c>
      <c r="H4" s="36">
        <v>5</v>
      </c>
      <c r="I4" s="25">
        <v>0.1</v>
      </c>
      <c r="J4" s="2" t="s">
        <v>25</v>
      </c>
      <c r="K4" s="2" t="s">
        <v>18</v>
      </c>
      <c r="L4" s="10" t="s">
        <v>16</v>
      </c>
      <c r="M4" s="8" t="s">
        <v>16</v>
      </c>
      <c r="N4" s="10" t="s">
        <v>16</v>
      </c>
      <c r="O4" s="8" t="s">
        <v>16</v>
      </c>
      <c r="P4" s="10" t="s">
        <v>16</v>
      </c>
      <c r="Q4" s="8"/>
      <c r="R4" s="10" t="s">
        <v>16</v>
      </c>
      <c r="S4" s="8"/>
      <c r="T4" s="10" t="s">
        <v>16</v>
      </c>
      <c r="U4" s="8" t="s">
        <v>16</v>
      </c>
      <c r="V4" s="10" t="s">
        <v>16</v>
      </c>
      <c r="W4" s="8" t="s">
        <v>16</v>
      </c>
      <c r="X4" s="10" t="s">
        <v>16</v>
      </c>
      <c r="Y4" s="2"/>
      <c r="Z4" s="10" t="s">
        <v>16</v>
      </c>
      <c r="AA4" s="8" t="s">
        <v>16</v>
      </c>
      <c r="AB4" s="10" t="s">
        <v>16</v>
      </c>
      <c r="AC4" s="8" t="s">
        <v>16</v>
      </c>
      <c r="AD4" s="10" t="s">
        <v>16</v>
      </c>
      <c r="AE4" s="8" t="s">
        <v>16</v>
      </c>
      <c r="AF4" s="10" t="s">
        <v>16</v>
      </c>
      <c r="AG4" s="8"/>
      <c r="AH4" s="10"/>
      <c r="AI4" s="8" t="s">
        <v>16</v>
      </c>
      <c r="AJ4" s="4" t="s">
        <v>162</v>
      </c>
      <c r="AL4" s="10" t="s">
        <v>16</v>
      </c>
      <c r="AM4" s="8" t="s">
        <v>16</v>
      </c>
    </row>
    <row r="5" spans="1:40" x14ac:dyDescent="0.2">
      <c r="A5" s="16">
        <f t="shared" si="0"/>
        <v>3</v>
      </c>
      <c r="B5" s="2" t="s">
        <v>145</v>
      </c>
      <c r="C5" s="2" t="s">
        <v>2</v>
      </c>
      <c r="D5" s="2" t="s">
        <v>14</v>
      </c>
      <c r="E5" s="2" t="s">
        <v>8</v>
      </c>
      <c r="F5" s="25">
        <v>1</v>
      </c>
      <c r="G5" s="25">
        <v>1</v>
      </c>
      <c r="H5" s="36">
        <v>5</v>
      </c>
      <c r="I5" s="25">
        <v>0.1</v>
      </c>
      <c r="J5" s="2" t="s">
        <v>27</v>
      </c>
      <c r="K5" s="2" t="s">
        <v>18</v>
      </c>
      <c r="L5" s="10" t="s">
        <v>16</v>
      </c>
      <c r="M5" s="8" t="s">
        <v>16</v>
      </c>
      <c r="N5" s="10" t="s">
        <v>16</v>
      </c>
      <c r="O5" s="8" t="s">
        <v>16</v>
      </c>
      <c r="P5" s="10" t="s">
        <v>16</v>
      </c>
      <c r="Q5" s="8"/>
      <c r="R5" s="10" t="s">
        <v>16</v>
      </c>
      <c r="S5" s="8"/>
      <c r="T5" s="10" t="s">
        <v>16</v>
      </c>
      <c r="U5" s="8"/>
      <c r="V5" s="10"/>
      <c r="W5" s="8"/>
      <c r="X5" s="10"/>
      <c r="Y5" s="2"/>
      <c r="Z5" s="10" t="s">
        <v>16</v>
      </c>
      <c r="AA5" s="8" t="s">
        <v>16</v>
      </c>
      <c r="AB5" s="10" t="s">
        <v>16</v>
      </c>
      <c r="AC5" s="8" t="s">
        <v>16</v>
      </c>
      <c r="AD5" s="10" t="s">
        <v>16</v>
      </c>
      <c r="AE5" s="8" t="s">
        <v>16</v>
      </c>
      <c r="AF5" s="10" t="s">
        <v>16</v>
      </c>
      <c r="AG5" s="8" t="s">
        <v>16</v>
      </c>
      <c r="AH5" s="10"/>
      <c r="AI5" s="8" t="s">
        <v>16</v>
      </c>
      <c r="AJ5" s="4" t="s">
        <v>162</v>
      </c>
      <c r="AL5" s="10" t="s">
        <v>16</v>
      </c>
      <c r="AM5" s="8"/>
    </row>
    <row r="6" spans="1:40" x14ac:dyDescent="0.2">
      <c r="A6" s="16">
        <f t="shared" si="0"/>
        <v>4</v>
      </c>
      <c r="B6" s="2" t="s">
        <v>145</v>
      </c>
      <c r="C6" s="2" t="s">
        <v>2</v>
      </c>
      <c r="D6" s="2" t="s">
        <v>141</v>
      </c>
      <c r="E6" s="2" t="s">
        <v>8</v>
      </c>
      <c r="F6" s="25">
        <v>1</v>
      </c>
      <c r="G6" s="25">
        <v>1</v>
      </c>
      <c r="H6" s="36">
        <v>5</v>
      </c>
      <c r="I6" s="25">
        <v>0.1</v>
      </c>
      <c r="J6" s="2" t="s">
        <v>27</v>
      </c>
      <c r="K6" s="2" t="s">
        <v>18</v>
      </c>
      <c r="L6" s="10" t="s">
        <v>16</v>
      </c>
      <c r="M6" s="8" t="s">
        <v>16</v>
      </c>
      <c r="N6" s="10" t="s">
        <v>16</v>
      </c>
      <c r="O6" s="8" t="s">
        <v>16</v>
      </c>
      <c r="P6" s="10" t="s">
        <v>16</v>
      </c>
      <c r="Q6" s="8"/>
      <c r="R6" s="10" t="s">
        <v>16</v>
      </c>
      <c r="S6" s="8"/>
      <c r="T6" s="10" t="s">
        <v>16</v>
      </c>
      <c r="U6" s="8"/>
      <c r="V6" s="10"/>
      <c r="W6" s="8"/>
      <c r="X6" s="10"/>
      <c r="Y6" s="2"/>
      <c r="Z6" s="10" t="s">
        <v>16</v>
      </c>
      <c r="AA6" s="8" t="s">
        <v>16</v>
      </c>
      <c r="AB6" s="10" t="s">
        <v>16</v>
      </c>
      <c r="AC6" s="8" t="s">
        <v>16</v>
      </c>
      <c r="AD6" s="10" t="s">
        <v>16</v>
      </c>
      <c r="AE6" s="8" t="s">
        <v>16</v>
      </c>
      <c r="AF6" s="10" t="s">
        <v>16</v>
      </c>
      <c r="AG6" s="8" t="s">
        <v>16</v>
      </c>
      <c r="AH6" s="10"/>
      <c r="AI6" s="8" t="s">
        <v>16</v>
      </c>
      <c r="AJ6" s="4" t="s">
        <v>162</v>
      </c>
      <c r="AL6" s="10" t="s">
        <v>16</v>
      </c>
      <c r="AM6" s="8"/>
    </row>
    <row r="7" spans="1:40" x14ac:dyDescent="0.2">
      <c r="A7" s="16">
        <f t="shared" si="0"/>
        <v>5</v>
      </c>
      <c r="B7" s="2" t="s">
        <v>145</v>
      </c>
      <c r="C7" s="2" t="s">
        <v>3</v>
      </c>
      <c r="D7" s="2" t="s">
        <v>14</v>
      </c>
      <c r="E7" s="2" t="s">
        <v>8</v>
      </c>
      <c r="F7" s="25">
        <v>1</v>
      </c>
      <c r="G7" s="25">
        <v>1</v>
      </c>
      <c r="H7" s="36">
        <v>5</v>
      </c>
      <c r="I7" s="25">
        <v>0.1</v>
      </c>
      <c r="J7" s="2" t="s">
        <v>44</v>
      </c>
      <c r="K7" s="2" t="s">
        <v>18</v>
      </c>
      <c r="L7" s="10" t="s">
        <v>16</v>
      </c>
      <c r="M7" s="8" t="s">
        <v>16</v>
      </c>
      <c r="N7" s="10" t="s">
        <v>16</v>
      </c>
      <c r="O7" s="8" t="s">
        <v>16</v>
      </c>
      <c r="P7" s="10" t="s">
        <v>16</v>
      </c>
      <c r="Q7" s="8"/>
      <c r="R7" s="10" t="s">
        <v>16</v>
      </c>
      <c r="S7" s="8" t="s">
        <v>16</v>
      </c>
      <c r="T7" s="10" t="s">
        <v>16</v>
      </c>
      <c r="U7" s="8"/>
      <c r="V7" s="10"/>
      <c r="W7" s="8"/>
      <c r="X7" s="10"/>
      <c r="Y7" s="2"/>
      <c r="Z7" s="10" t="s">
        <v>16</v>
      </c>
      <c r="AA7" s="8" t="s">
        <v>16</v>
      </c>
      <c r="AB7" s="10" t="s">
        <v>16</v>
      </c>
      <c r="AC7" s="8" t="s">
        <v>16</v>
      </c>
      <c r="AD7" s="10" t="s">
        <v>16</v>
      </c>
      <c r="AE7" s="8" t="s">
        <v>16</v>
      </c>
      <c r="AF7" s="10" t="s">
        <v>16</v>
      </c>
      <c r="AG7" s="8" t="s">
        <v>16</v>
      </c>
      <c r="AH7" s="10"/>
      <c r="AI7" s="8" t="s">
        <v>16</v>
      </c>
      <c r="AJ7" s="4" t="s">
        <v>162</v>
      </c>
      <c r="AL7" s="10" t="s">
        <v>16</v>
      </c>
      <c r="AM7" s="8"/>
    </row>
    <row r="8" spans="1:40" x14ac:dyDescent="0.2">
      <c r="A8" s="16">
        <f t="shared" si="0"/>
        <v>6</v>
      </c>
      <c r="B8" s="2" t="s">
        <v>145</v>
      </c>
      <c r="C8" s="2" t="s">
        <v>3</v>
      </c>
      <c r="D8" s="2" t="s">
        <v>141</v>
      </c>
      <c r="E8" s="2" t="s">
        <v>8</v>
      </c>
      <c r="F8" s="25">
        <v>1</v>
      </c>
      <c r="G8" s="25">
        <v>1</v>
      </c>
      <c r="H8" s="36">
        <v>5</v>
      </c>
      <c r="I8" s="25">
        <v>0.1</v>
      </c>
      <c r="J8" s="2" t="s">
        <v>44</v>
      </c>
      <c r="K8" s="2" t="s">
        <v>18</v>
      </c>
      <c r="L8" s="10" t="s">
        <v>16</v>
      </c>
      <c r="M8" s="8" t="s">
        <v>16</v>
      </c>
      <c r="N8" s="10" t="s">
        <v>16</v>
      </c>
      <c r="O8" s="8" t="s">
        <v>16</v>
      </c>
      <c r="P8" s="10" t="s">
        <v>16</v>
      </c>
      <c r="Q8" s="8"/>
      <c r="R8" s="10" t="s">
        <v>16</v>
      </c>
      <c r="S8" s="8" t="s">
        <v>16</v>
      </c>
      <c r="T8" s="10" t="s">
        <v>16</v>
      </c>
      <c r="U8" s="8"/>
      <c r="V8" s="10"/>
      <c r="W8" s="8"/>
      <c r="X8" s="10"/>
      <c r="Y8" s="2"/>
      <c r="Z8" s="10" t="s">
        <v>16</v>
      </c>
      <c r="AA8" s="8" t="s">
        <v>16</v>
      </c>
      <c r="AB8" s="10" t="s">
        <v>16</v>
      </c>
      <c r="AC8" s="8" t="s">
        <v>16</v>
      </c>
      <c r="AD8" s="10" t="s">
        <v>16</v>
      </c>
      <c r="AE8" s="8" t="s">
        <v>16</v>
      </c>
      <c r="AF8" s="10" t="s">
        <v>16</v>
      </c>
      <c r="AG8" s="8" t="s">
        <v>16</v>
      </c>
      <c r="AH8" s="10"/>
      <c r="AI8" s="8" t="s">
        <v>16</v>
      </c>
      <c r="AJ8" s="4" t="s">
        <v>162</v>
      </c>
      <c r="AL8" s="10" t="s">
        <v>16</v>
      </c>
      <c r="AM8" s="8"/>
    </row>
    <row r="9" spans="1:40" x14ac:dyDescent="0.2">
      <c r="A9" s="16">
        <f t="shared" si="0"/>
        <v>7</v>
      </c>
      <c r="B9" s="2" t="s">
        <v>145</v>
      </c>
      <c r="C9" s="2" t="s">
        <v>4</v>
      </c>
      <c r="D9" s="2" t="s">
        <v>14</v>
      </c>
      <c r="E9" s="2" t="s">
        <v>28</v>
      </c>
      <c r="F9" s="25">
        <v>1.9</v>
      </c>
      <c r="G9" s="25">
        <v>0.9</v>
      </c>
      <c r="H9" s="25">
        <v>13.1</v>
      </c>
      <c r="I9" s="25">
        <v>0.27</v>
      </c>
      <c r="J9" s="2" t="s">
        <v>26</v>
      </c>
      <c r="K9" s="2" t="s">
        <v>18</v>
      </c>
      <c r="L9" s="10" t="s">
        <v>16</v>
      </c>
      <c r="M9" s="8" t="s">
        <v>16</v>
      </c>
      <c r="N9" s="10" t="s">
        <v>16</v>
      </c>
      <c r="O9" s="8" t="s">
        <v>16</v>
      </c>
      <c r="P9" s="10" t="s">
        <v>16</v>
      </c>
      <c r="Q9" s="8" t="s">
        <v>16</v>
      </c>
      <c r="R9" s="10" t="s">
        <v>16</v>
      </c>
      <c r="S9" s="8"/>
      <c r="T9" s="10" t="s">
        <v>16</v>
      </c>
      <c r="U9" s="8" t="s">
        <v>16</v>
      </c>
      <c r="V9" s="10" t="s">
        <v>16</v>
      </c>
      <c r="W9" s="8" t="s">
        <v>16</v>
      </c>
      <c r="X9" s="10" t="s">
        <v>16</v>
      </c>
      <c r="Y9" s="8" t="s">
        <v>16</v>
      </c>
      <c r="Z9" s="10" t="s">
        <v>16</v>
      </c>
      <c r="AA9" s="8" t="s">
        <v>16</v>
      </c>
      <c r="AB9" s="10" t="s">
        <v>16</v>
      </c>
      <c r="AC9" s="8" t="s">
        <v>16</v>
      </c>
      <c r="AD9" s="10" t="s">
        <v>16</v>
      </c>
      <c r="AE9" s="8" t="s">
        <v>16</v>
      </c>
      <c r="AF9" s="10" t="s">
        <v>16</v>
      </c>
      <c r="AG9" s="8"/>
      <c r="AH9" s="10"/>
      <c r="AI9" s="8" t="s">
        <v>16</v>
      </c>
      <c r="AJ9" s="4" t="s">
        <v>162</v>
      </c>
      <c r="AL9" s="10" t="s">
        <v>16</v>
      </c>
      <c r="AM9" s="8"/>
    </row>
    <row r="10" spans="1:40" x14ac:dyDescent="0.2">
      <c r="A10" s="16">
        <f t="shared" si="0"/>
        <v>8</v>
      </c>
      <c r="B10" s="2" t="s">
        <v>145</v>
      </c>
      <c r="C10" s="2" t="s">
        <v>4</v>
      </c>
      <c r="D10" s="2" t="s">
        <v>141</v>
      </c>
      <c r="E10" s="2" t="s">
        <v>28</v>
      </c>
      <c r="F10" s="25">
        <v>1.9</v>
      </c>
      <c r="G10" s="25">
        <v>0.9</v>
      </c>
      <c r="H10" s="25">
        <v>13.1</v>
      </c>
      <c r="I10" s="25">
        <v>0.27</v>
      </c>
      <c r="J10" s="2" t="s">
        <v>26</v>
      </c>
      <c r="K10" s="2" t="s">
        <v>18</v>
      </c>
      <c r="L10" s="10" t="s">
        <v>16</v>
      </c>
      <c r="M10" s="8" t="s">
        <v>16</v>
      </c>
      <c r="N10" s="10" t="s">
        <v>16</v>
      </c>
      <c r="O10" s="8" t="s">
        <v>16</v>
      </c>
      <c r="P10" s="10" t="s">
        <v>16</v>
      </c>
      <c r="Q10" s="8" t="s">
        <v>16</v>
      </c>
      <c r="R10" s="10" t="s">
        <v>16</v>
      </c>
      <c r="S10" s="8"/>
      <c r="T10" s="10" t="s">
        <v>16</v>
      </c>
      <c r="U10" s="8" t="s">
        <v>16</v>
      </c>
      <c r="V10" s="10" t="s">
        <v>16</v>
      </c>
      <c r="W10" s="8" t="s">
        <v>16</v>
      </c>
      <c r="X10" s="10" t="s">
        <v>16</v>
      </c>
      <c r="Y10" s="8" t="s">
        <v>16</v>
      </c>
      <c r="Z10" s="10" t="s">
        <v>16</v>
      </c>
      <c r="AA10" s="8" t="s">
        <v>16</v>
      </c>
      <c r="AB10" s="10" t="s">
        <v>16</v>
      </c>
      <c r="AC10" s="8" t="s">
        <v>16</v>
      </c>
      <c r="AD10" s="10" t="s">
        <v>16</v>
      </c>
      <c r="AE10" s="8" t="s">
        <v>16</v>
      </c>
      <c r="AF10" s="10" t="s">
        <v>16</v>
      </c>
      <c r="AG10" s="8"/>
      <c r="AH10" s="10"/>
      <c r="AI10" s="8" t="s">
        <v>16</v>
      </c>
      <c r="AJ10" s="4" t="s">
        <v>162</v>
      </c>
      <c r="AL10" s="10" t="s">
        <v>16</v>
      </c>
      <c r="AM10" s="8"/>
    </row>
    <row r="11" spans="1:40" x14ac:dyDescent="0.2">
      <c r="A11" s="17">
        <f t="shared" si="0"/>
        <v>9</v>
      </c>
      <c r="B11" s="33" t="s">
        <v>145</v>
      </c>
      <c r="C11" s="33" t="s">
        <v>4</v>
      </c>
      <c r="D11" s="33" t="s">
        <v>14</v>
      </c>
      <c r="E11" s="33" t="s">
        <v>23</v>
      </c>
      <c r="F11" s="34">
        <v>1.9</v>
      </c>
      <c r="G11" s="34">
        <v>1.28</v>
      </c>
      <c r="H11" s="34">
        <v>7.24</v>
      </c>
      <c r="I11" s="34">
        <v>0.27</v>
      </c>
      <c r="J11" s="33" t="s">
        <v>26</v>
      </c>
      <c r="K11" s="2" t="s">
        <v>18</v>
      </c>
      <c r="L11" s="10" t="s">
        <v>16</v>
      </c>
      <c r="M11" s="8" t="s">
        <v>16</v>
      </c>
      <c r="N11" s="10" t="s">
        <v>16</v>
      </c>
      <c r="O11" s="8" t="s">
        <v>16</v>
      </c>
      <c r="P11" s="10" t="s">
        <v>16</v>
      </c>
      <c r="Q11" s="8" t="s">
        <v>16</v>
      </c>
      <c r="R11" s="10" t="s">
        <v>16</v>
      </c>
      <c r="S11" s="8"/>
      <c r="T11" s="10" t="s">
        <v>16</v>
      </c>
      <c r="U11" s="8" t="s">
        <v>16</v>
      </c>
      <c r="V11" s="10" t="s">
        <v>16</v>
      </c>
      <c r="W11" s="8" t="s">
        <v>16</v>
      </c>
      <c r="X11" s="10" t="s">
        <v>16</v>
      </c>
      <c r="Y11" s="8" t="s">
        <v>16</v>
      </c>
      <c r="Z11" s="10" t="s">
        <v>16</v>
      </c>
      <c r="AA11" s="8" t="s">
        <v>16</v>
      </c>
      <c r="AB11" s="10" t="s">
        <v>16</v>
      </c>
      <c r="AC11" s="8" t="s">
        <v>16</v>
      </c>
      <c r="AD11" s="10" t="s">
        <v>16</v>
      </c>
      <c r="AE11" s="8" t="s">
        <v>16</v>
      </c>
      <c r="AF11" s="10" t="s">
        <v>16</v>
      </c>
      <c r="AG11" s="8"/>
      <c r="AH11" s="10"/>
      <c r="AI11" s="8" t="s">
        <v>16</v>
      </c>
      <c r="AJ11" s="4" t="s">
        <v>162</v>
      </c>
      <c r="AL11" s="10" t="s">
        <v>16</v>
      </c>
      <c r="AM11" s="8"/>
    </row>
    <row r="12" spans="1:40" x14ac:dyDescent="0.2">
      <c r="A12" s="17">
        <f t="shared" si="0"/>
        <v>10</v>
      </c>
      <c r="B12" s="33" t="s">
        <v>145</v>
      </c>
      <c r="C12" s="33" t="s">
        <v>4</v>
      </c>
      <c r="D12" s="33" t="s">
        <v>141</v>
      </c>
      <c r="E12" s="33" t="s">
        <v>23</v>
      </c>
      <c r="F12" s="34">
        <v>1.9</v>
      </c>
      <c r="G12" s="34">
        <v>1.28</v>
      </c>
      <c r="H12" s="34">
        <v>7.24</v>
      </c>
      <c r="I12" s="34">
        <v>0.27</v>
      </c>
      <c r="J12" s="33" t="s">
        <v>26</v>
      </c>
      <c r="K12" s="2" t="s">
        <v>18</v>
      </c>
      <c r="L12" s="10" t="s">
        <v>16</v>
      </c>
      <c r="M12" s="8" t="s">
        <v>16</v>
      </c>
      <c r="N12" s="10" t="s">
        <v>16</v>
      </c>
      <c r="O12" s="8" t="s">
        <v>16</v>
      </c>
      <c r="P12" s="10" t="s">
        <v>16</v>
      </c>
      <c r="Q12" s="8" t="s">
        <v>16</v>
      </c>
      <c r="R12" s="10" t="s">
        <v>16</v>
      </c>
      <c r="S12" s="8"/>
      <c r="T12" s="10" t="s">
        <v>16</v>
      </c>
      <c r="U12" s="8" t="s">
        <v>16</v>
      </c>
      <c r="V12" s="10" t="s">
        <v>16</v>
      </c>
      <c r="W12" s="8" t="s">
        <v>16</v>
      </c>
      <c r="X12" s="10" t="s">
        <v>16</v>
      </c>
      <c r="Y12" s="8" t="s">
        <v>16</v>
      </c>
      <c r="Z12" s="10" t="s">
        <v>16</v>
      </c>
      <c r="AA12" s="8" t="s">
        <v>16</v>
      </c>
      <c r="AB12" s="10" t="s">
        <v>16</v>
      </c>
      <c r="AC12" s="8" t="s">
        <v>16</v>
      </c>
      <c r="AD12" s="10" t="s">
        <v>16</v>
      </c>
      <c r="AE12" s="8" t="s">
        <v>16</v>
      </c>
      <c r="AF12" s="10" t="s">
        <v>16</v>
      </c>
      <c r="AG12" s="8"/>
      <c r="AH12" s="10"/>
      <c r="AI12" s="8" t="s">
        <v>16</v>
      </c>
      <c r="AJ12" s="4" t="s">
        <v>162</v>
      </c>
      <c r="AL12" s="10" t="s">
        <v>16</v>
      </c>
      <c r="AM12" s="8"/>
    </row>
    <row r="13" spans="1:40" x14ac:dyDescent="0.2">
      <c r="A13" s="16">
        <f t="shared" si="0"/>
        <v>11</v>
      </c>
      <c r="B13" s="2" t="s">
        <v>145</v>
      </c>
      <c r="C13" s="2" t="s">
        <v>5</v>
      </c>
      <c r="D13" s="2" t="s">
        <v>14</v>
      </c>
      <c r="E13" s="2" t="s">
        <v>42</v>
      </c>
      <c r="F13" s="25">
        <v>1</v>
      </c>
      <c r="G13" s="25">
        <v>1.6</v>
      </c>
      <c r="H13" s="25">
        <v>1.3</v>
      </c>
      <c r="I13" s="25">
        <v>0.12</v>
      </c>
      <c r="J13" s="2" t="s">
        <v>25</v>
      </c>
      <c r="K13" s="2" t="s">
        <v>18</v>
      </c>
      <c r="L13" s="10" t="s">
        <v>16</v>
      </c>
      <c r="M13" s="8" t="s">
        <v>16</v>
      </c>
      <c r="N13" s="10" t="s">
        <v>16</v>
      </c>
      <c r="O13" s="8" t="s">
        <v>16</v>
      </c>
      <c r="P13" s="10" t="s">
        <v>16</v>
      </c>
      <c r="Q13" s="8" t="s">
        <v>16</v>
      </c>
      <c r="R13" s="10" t="s">
        <v>16</v>
      </c>
      <c r="S13" s="8"/>
      <c r="T13" s="10" t="s">
        <v>16</v>
      </c>
      <c r="U13" s="8" t="s">
        <v>16</v>
      </c>
      <c r="V13" s="10" t="s">
        <v>16</v>
      </c>
      <c r="W13" s="8" t="s">
        <v>16</v>
      </c>
      <c r="X13" s="10" t="s">
        <v>16</v>
      </c>
      <c r="Y13" s="8" t="s">
        <v>16</v>
      </c>
      <c r="Z13" s="10" t="s">
        <v>16</v>
      </c>
      <c r="AA13" s="8" t="s">
        <v>16</v>
      </c>
      <c r="AB13" s="10" t="s">
        <v>16</v>
      </c>
      <c r="AC13" s="8" t="s">
        <v>16</v>
      </c>
      <c r="AD13" s="10" t="s">
        <v>16</v>
      </c>
      <c r="AE13" s="8" t="s">
        <v>16</v>
      </c>
      <c r="AF13" s="10" t="s">
        <v>16</v>
      </c>
      <c r="AG13" s="8"/>
      <c r="AH13" s="10"/>
      <c r="AI13" s="8" t="s">
        <v>16</v>
      </c>
      <c r="AJ13" s="4" t="s">
        <v>162</v>
      </c>
      <c r="AL13" s="10" t="s">
        <v>16</v>
      </c>
      <c r="AM13" s="8" t="s">
        <v>16</v>
      </c>
    </row>
    <row r="14" spans="1:40" x14ac:dyDescent="0.2">
      <c r="A14" s="16">
        <f t="shared" si="0"/>
        <v>12</v>
      </c>
      <c r="B14" s="2" t="s">
        <v>145</v>
      </c>
      <c r="C14" s="2" t="s">
        <v>5</v>
      </c>
      <c r="D14" s="2" t="s">
        <v>141</v>
      </c>
      <c r="E14" s="2" t="s">
        <v>42</v>
      </c>
      <c r="F14" s="25">
        <v>1</v>
      </c>
      <c r="G14" s="25">
        <v>1.6</v>
      </c>
      <c r="H14" s="25">
        <v>1.3</v>
      </c>
      <c r="I14" s="25">
        <v>0.12</v>
      </c>
      <c r="J14" s="2" t="s">
        <v>25</v>
      </c>
      <c r="K14" s="2" t="s">
        <v>18</v>
      </c>
      <c r="L14" s="10" t="s">
        <v>16</v>
      </c>
      <c r="M14" s="8" t="s">
        <v>16</v>
      </c>
      <c r="N14" s="10" t="s">
        <v>16</v>
      </c>
      <c r="O14" s="8" t="s">
        <v>16</v>
      </c>
      <c r="P14" s="10" t="s">
        <v>16</v>
      </c>
      <c r="Q14" s="8" t="s">
        <v>16</v>
      </c>
      <c r="R14" s="10" t="s">
        <v>16</v>
      </c>
      <c r="S14" s="8"/>
      <c r="T14" s="10" t="s">
        <v>16</v>
      </c>
      <c r="U14" s="8" t="s">
        <v>16</v>
      </c>
      <c r="V14" s="10" t="s">
        <v>16</v>
      </c>
      <c r="W14" s="8" t="s">
        <v>16</v>
      </c>
      <c r="X14" s="10" t="s">
        <v>16</v>
      </c>
      <c r="Y14" s="8" t="s">
        <v>16</v>
      </c>
      <c r="Z14" s="10" t="s">
        <v>16</v>
      </c>
      <c r="AA14" s="8" t="s">
        <v>16</v>
      </c>
      <c r="AB14" s="10" t="s">
        <v>16</v>
      </c>
      <c r="AC14" s="8" t="s">
        <v>16</v>
      </c>
      <c r="AD14" s="10" t="s">
        <v>16</v>
      </c>
      <c r="AE14" s="8" t="s">
        <v>16</v>
      </c>
      <c r="AF14" s="10" t="s">
        <v>16</v>
      </c>
      <c r="AG14" s="8"/>
      <c r="AH14" s="10"/>
      <c r="AI14" s="8" t="s">
        <v>16</v>
      </c>
      <c r="AJ14" s="4" t="s">
        <v>162</v>
      </c>
      <c r="AL14" s="10" t="s">
        <v>16</v>
      </c>
      <c r="AM14" s="8" t="s">
        <v>16</v>
      </c>
    </row>
    <row r="15" spans="1:40" x14ac:dyDescent="0.2">
      <c r="A15" s="17">
        <f t="shared" si="0"/>
        <v>13</v>
      </c>
      <c r="B15" s="33" t="s">
        <v>145</v>
      </c>
      <c r="C15" s="33" t="s">
        <v>5</v>
      </c>
      <c r="D15" s="33" t="s">
        <v>14</v>
      </c>
      <c r="E15" s="33" t="s">
        <v>9</v>
      </c>
      <c r="F15" s="34">
        <v>0.57999999999999996</v>
      </c>
      <c r="G15" s="34">
        <v>1</v>
      </c>
      <c r="H15" s="34">
        <v>0.1</v>
      </c>
      <c r="I15" s="34">
        <v>0.05</v>
      </c>
      <c r="J15" s="33" t="s">
        <v>26</v>
      </c>
      <c r="K15" s="2" t="s">
        <v>18</v>
      </c>
      <c r="L15" s="10" t="s">
        <v>16</v>
      </c>
      <c r="M15" s="8" t="s">
        <v>16</v>
      </c>
      <c r="N15" s="10" t="s">
        <v>16</v>
      </c>
      <c r="O15" s="8" t="s">
        <v>16</v>
      </c>
      <c r="P15" s="10" t="s">
        <v>16</v>
      </c>
      <c r="Q15" s="8" t="s">
        <v>16</v>
      </c>
      <c r="R15" s="10" t="s">
        <v>16</v>
      </c>
      <c r="S15" s="8"/>
      <c r="T15" s="10" t="s">
        <v>16</v>
      </c>
      <c r="U15" s="8" t="s">
        <v>16</v>
      </c>
      <c r="V15" s="10" t="s">
        <v>16</v>
      </c>
      <c r="W15" s="8" t="s">
        <v>16</v>
      </c>
      <c r="X15" s="10" t="s">
        <v>16</v>
      </c>
      <c r="Y15" s="8" t="s">
        <v>16</v>
      </c>
      <c r="Z15" s="10" t="s">
        <v>16</v>
      </c>
      <c r="AA15" s="8" t="s">
        <v>16</v>
      </c>
      <c r="AB15" s="10" t="s">
        <v>16</v>
      </c>
      <c r="AC15" s="8" t="s">
        <v>16</v>
      </c>
      <c r="AD15" s="10" t="s">
        <v>16</v>
      </c>
      <c r="AE15" s="8" t="s">
        <v>16</v>
      </c>
      <c r="AF15" s="10" t="s">
        <v>16</v>
      </c>
      <c r="AG15" s="8"/>
      <c r="AH15" s="10"/>
      <c r="AI15" s="8" t="s">
        <v>16</v>
      </c>
      <c r="AJ15" s="4" t="s">
        <v>162</v>
      </c>
      <c r="AL15" s="10" t="s">
        <v>16</v>
      </c>
      <c r="AM15" s="8" t="s">
        <v>16</v>
      </c>
    </row>
    <row r="16" spans="1:40" x14ac:dyDescent="0.2">
      <c r="A16" s="17">
        <f>A15+1</f>
        <v>14</v>
      </c>
      <c r="B16" s="33" t="s">
        <v>145</v>
      </c>
      <c r="C16" s="33" t="s">
        <v>5</v>
      </c>
      <c r="D16" s="33" t="s">
        <v>141</v>
      </c>
      <c r="E16" s="33" t="s">
        <v>9</v>
      </c>
      <c r="F16" s="34">
        <v>0.57999999999999996</v>
      </c>
      <c r="G16" s="34">
        <v>1</v>
      </c>
      <c r="H16" s="34">
        <v>0.1</v>
      </c>
      <c r="I16" s="34">
        <v>0.05</v>
      </c>
      <c r="J16" s="33" t="s">
        <v>26</v>
      </c>
      <c r="K16" s="2" t="s">
        <v>18</v>
      </c>
      <c r="L16" s="10" t="s">
        <v>16</v>
      </c>
      <c r="M16" s="8" t="s">
        <v>16</v>
      </c>
      <c r="N16" s="10" t="s">
        <v>16</v>
      </c>
      <c r="O16" s="8" t="s">
        <v>16</v>
      </c>
      <c r="P16" s="10" t="s">
        <v>16</v>
      </c>
      <c r="Q16" s="8" t="s">
        <v>16</v>
      </c>
      <c r="R16" s="10" t="s">
        <v>16</v>
      </c>
      <c r="S16" s="8"/>
      <c r="T16" s="10" t="s">
        <v>16</v>
      </c>
      <c r="U16" s="8" t="s">
        <v>16</v>
      </c>
      <c r="V16" s="10" t="s">
        <v>16</v>
      </c>
      <c r="W16" s="8" t="s">
        <v>16</v>
      </c>
      <c r="X16" s="10" t="s">
        <v>16</v>
      </c>
      <c r="Y16" s="8" t="s">
        <v>16</v>
      </c>
      <c r="Z16" s="10" t="s">
        <v>16</v>
      </c>
      <c r="AA16" s="8" t="s">
        <v>16</v>
      </c>
      <c r="AB16" s="10" t="s">
        <v>16</v>
      </c>
      <c r="AC16" s="8" t="s">
        <v>16</v>
      </c>
      <c r="AD16" s="10" t="s">
        <v>16</v>
      </c>
      <c r="AE16" s="8" t="s">
        <v>16</v>
      </c>
      <c r="AF16" s="10" t="s">
        <v>16</v>
      </c>
      <c r="AG16" s="8"/>
      <c r="AH16" s="10"/>
      <c r="AI16" s="8" t="s">
        <v>16</v>
      </c>
      <c r="AJ16" s="4" t="s">
        <v>162</v>
      </c>
      <c r="AL16" s="10" t="s">
        <v>16</v>
      </c>
      <c r="AM16" s="8" t="s">
        <v>16</v>
      </c>
    </row>
    <row r="17" spans="1:40" x14ac:dyDescent="0.2">
      <c r="A17" s="16">
        <f>A16+1</f>
        <v>15</v>
      </c>
      <c r="B17" s="2" t="s">
        <v>145</v>
      </c>
      <c r="C17" s="2" t="s">
        <v>140</v>
      </c>
      <c r="D17" s="2" t="s">
        <v>14</v>
      </c>
      <c r="E17" s="2" t="s">
        <v>28</v>
      </c>
      <c r="F17" s="25">
        <v>1.38</v>
      </c>
      <c r="G17" s="25">
        <v>1.5</v>
      </c>
      <c r="H17" s="25">
        <v>13.1</v>
      </c>
      <c r="I17" s="25">
        <v>0.27</v>
      </c>
      <c r="J17" s="2" t="s">
        <v>144</v>
      </c>
      <c r="K17" s="2" t="s">
        <v>18</v>
      </c>
      <c r="L17" s="10" t="s">
        <v>16</v>
      </c>
      <c r="M17" s="8" t="s">
        <v>16</v>
      </c>
      <c r="N17" s="10" t="s">
        <v>16</v>
      </c>
      <c r="O17" s="8" t="s">
        <v>16</v>
      </c>
      <c r="P17" s="10" t="s">
        <v>16</v>
      </c>
      <c r="Q17" s="8" t="s">
        <v>16</v>
      </c>
      <c r="R17" s="10" t="s">
        <v>16</v>
      </c>
      <c r="S17" s="8"/>
      <c r="T17" s="10" t="s">
        <v>16</v>
      </c>
      <c r="U17" s="8"/>
      <c r="V17" s="10"/>
      <c r="W17" s="8"/>
      <c r="X17" s="10"/>
      <c r="Y17" s="8" t="s">
        <v>16</v>
      </c>
      <c r="Z17" s="10" t="s">
        <v>16</v>
      </c>
      <c r="AA17" s="8" t="s">
        <v>16</v>
      </c>
      <c r="AB17" s="10" t="s">
        <v>16</v>
      </c>
      <c r="AC17" s="8" t="s">
        <v>16</v>
      </c>
      <c r="AD17" s="10" t="s">
        <v>16</v>
      </c>
      <c r="AE17" s="8" t="s">
        <v>16</v>
      </c>
      <c r="AF17" s="10" t="s">
        <v>16</v>
      </c>
      <c r="AG17" s="8" t="s">
        <v>16</v>
      </c>
      <c r="AH17" s="10"/>
      <c r="AI17" s="8" t="s">
        <v>16</v>
      </c>
      <c r="AJ17" s="4" t="s">
        <v>162</v>
      </c>
      <c r="AL17" s="10" t="s">
        <v>16</v>
      </c>
      <c r="AM17" s="8"/>
      <c r="AN17" s="8"/>
    </row>
    <row r="18" spans="1:40" x14ac:dyDescent="0.2">
      <c r="C18" s="2" t="s">
        <v>140</v>
      </c>
      <c r="D18" s="2" t="s">
        <v>14</v>
      </c>
      <c r="E18" s="2" t="s">
        <v>8</v>
      </c>
      <c r="F18" s="25">
        <v>1.1599999999999999</v>
      </c>
      <c r="G18" s="25">
        <v>1</v>
      </c>
      <c r="H18" s="36">
        <v>5</v>
      </c>
      <c r="I18" s="25">
        <v>0.1</v>
      </c>
      <c r="J18" s="2" t="s">
        <v>44</v>
      </c>
      <c r="K18" s="2" t="s">
        <v>18</v>
      </c>
      <c r="L18" s="10" t="s">
        <v>16</v>
      </c>
      <c r="M18" s="8" t="s">
        <v>16</v>
      </c>
      <c r="N18" s="10" t="s">
        <v>16</v>
      </c>
      <c r="O18" s="8" t="s">
        <v>16</v>
      </c>
      <c r="P18" s="10" t="s">
        <v>16</v>
      </c>
      <c r="Q18" s="8" t="s">
        <v>16</v>
      </c>
      <c r="R18" s="10" t="s">
        <v>16</v>
      </c>
      <c r="S18" s="8"/>
      <c r="T18" s="10" t="s">
        <v>16</v>
      </c>
      <c r="U18" s="8"/>
      <c r="V18" s="10"/>
      <c r="W18" s="8"/>
      <c r="X18" s="10"/>
      <c r="Y18" s="8" t="s">
        <v>16</v>
      </c>
      <c r="Z18" s="10" t="s">
        <v>16</v>
      </c>
      <c r="AA18" s="8" t="s">
        <v>16</v>
      </c>
      <c r="AB18" s="10" t="s">
        <v>16</v>
      </c>
      <c r="AC18" s="8" t="s">
        <v>16</v>
      </c>
      <c r="AD18" s="10" t="s">
        <v>16</v>
      </c>
      <c r="AE18" s="8" t="s">
        <v>16</v>
      </c>
      <c r="AF18" s="10" t="s">
        <v>16</v>
      </c>
      <c r="AG18" s="8" t="s">
        <v>16</v>
      </c>
      <c r="AH18" s="10"/>
      <c r="AI18" s="8" t="s">
        <v>16</v>
      </c>
      <c r="AJ18" s="4" t="s">
        <v>162</v>
      </c>
      <c r="AL18" s="10" t="s">
        <v>16</v>
      </c>
      <c r="AM18" s="8"/>
      <c r="AN18" s="8"/>
    </row>
    <row r="19" spans="1:40" x14ac:dyDescent="0.2">
      <c r="C19" s="2" t="s">
        <v>140</v>
      </c>
      <c r="D19" s="2" t="s">
        <v>14</v>
      </c>
      <c r="E19" s="2" t="s">
        <v>143</v>
      </c>
      <c r="F19" s="25">
        <v>1.65</v>
      </c>
      <c r="G19" s="25">
        <v>1.65</v>
      </c>
      <c r="H19" s="25">
        <v>2.64</v>
      </c>
      <c r="I19" s="25">
        <v>0.05</v>
      </c>
      <c r="J19" s="2" t="s">
        <v>144</v>
      </c>
      <c r="K19" s="2" t="s">
        <v>18</v>
      </c>
      <c r="L19" s="10" t="s">
        <v>16</v>
      </c>
      <c r="M19" s="8" t="s">
        <v>16</v>
      </c>
      <c r="N19" s="10" t="s">
        <v>16</v>
      </c>
      <c r="O19" s="8" t="s">
        <v>16</v>
      </c>
      <c r="P19" s="10" t="s">
        <v>16</v>
      </c>
      <c r="Q19" s="8" t="s">
        <v>16</v>
      </c>
      <c r="R19" s="10" t="s">
        <v>16</v>
      </c>
      <c r="S19" s="8"/>
      <c r="T19" s="10" t="s">
        <v>16</v>
      </c>
      <c r="U19" s="8"/>
      <c r="V19" s="10"/>
      <c r="W19" s="8"/>
      <c r="X19" s="10"/>
      <c r="Y19" s="8"/>
      <c r="Z19" s="10" t="s">
        <v>16</v>
      </c>
      <c r="AA19" s="8" t="s">
        <v>16</v>
      </c>
      <c r="AB19" s="10" t="s">
        <v>16</v>
      </c>
      <c r="AC19" s="8" t="s">
        <v>16</v>
      </c>
      <c r="AD19" s="10" t="s">
        <v>16</v>
      </c>
      <c r="AE19" s="8" t="s">
        <v>16</v>
      </c>
      <c r="AF19" s="10" t="s">
        <v>16</v>
      </c>
      <c r="AG19" s="8" t="s">
        <v>16</v>
      </c>
      <c r="AH19" s="10"/>
      <c r="AI19" s="8" t="s">
        <v>16</v>
      </c>
      <c r="AJ19" s="4" t="s">
        <v>162</v>
      </c>
      <c r="AL19" s="10" t="s">
        <v>16</v>
      </c>
      <c r="AM19" s="8"/>
      <c r="AN19" s="8"/>
    </row>
    <row r="20" spans="1:40" x14ac:dyDescent="0.2">
      <c r="C20" s="2" t="s">
        <v>140</v>
      </c>
      <c r="D20" s="2" t="s">
        <v>14</v>
      </c>
      <c r="E20" s="2" t="s">
        <v>146</v>
      </c>
      <c r="F20" s="25">
        <v>0.8</v>
      </c>
      <c r="G20" s="25">
        <v>0.7</v>
      </c>
      <c r="H20" s="37" t="s">
        <v>167</v>
      </c>
      <c r="I20" s="25">
        <v>0.05</v>
      </c>
      <c r="J20" s="26" t="s">
        <v>53</v>
      </c>
      <c r="K20" s="2" t="s">
        <v>18</v>
      </c>
      <c r="L20" s="10" t="s">
        <v>16</v>
      </c>
      <c r="M20" s="8" t="s">
        <v>16</v>
      </c>
      <c r="N20" s="10" t="s">
        <v>16</v>
      </c>
      <c r="O20" s="8" t="s">
        <v>16</v>
      </c>
      <c r="P20" s="10" t="s">
        <v>16</v>
      </c>
      <c r="Q20" s="8" t="s">
        <v>16</v>
      </c>
      <c r="R20" s="10" t="s">
        <v>16</v>
      </c>
      <c r="S20" s="8"/>
      <c r="T20" s="10" t="s">
        <v>16</v>
      </c>
      <c r="U20" s="8"/>
      <c r="V20" s="10"/>
      <c r="W20" s="8"/>
      <c r="X20" s="10"/>
      <c r="Y20" s="8"/>
      <c r="Z20" s="10" t="s">
        <v>16</v>
      </c>
      <c r="AA20" s="8" t="s">
        <v>16</v>
      </c>
      <c r="AB20" s="10" t="s">
        <v>16</v>
      </c>
      <c r="AC20" s="8" t="s">
        <v>16</v>
      </c>
      <c r="AD20" s="10" t="s">
        <v>16</v>
      </c>
      <c r="AE20" s="8" t="s">
        <v>16</v>
      </c>
      <c r="AF20" s="10" t="s">
        <v>16</v>
      </c>
      <c r="AG20" s="8" t="s">
        <v>16</v>
      </c>
      <c r="AH20" s="10"/>
      <c r="AI20" s="8" t="s">
        <v>16</v>
      </c>
      <c r="AJ20" s="8" t="s">
        <v>16</v>
      </c>
      <c r="AL20" s="10" t="s">
        <v>16</v>
      </c>
      <c r="AM20" s="8"/>
      <c r="AN20" s="8"/>
    </row>
    <row r="21" spans="1:40" x14ac:dyDescent="0.2">
      <c r="A21" s="16">
        <f>A17+1</f>
        <v>16</v>
      </c>
      <c r="B21" s="2" t="s">
        <v>145</v>
      </c>
      <c r="C21" s="2" t="s">
        <v>140</v>
      </c>
      <c r="D21" s="2" t="s">
        <v>141</v>
      </c>
      <c r="E21" s="2" t="s">
        <v>28</v>
      </c>
      <c r="F21" s="25">
        <v>1.38</v>
      </c>
      <c r="G21" s="25">
        <v>1.5</v>
      </c>
      <c r="H21" s="25">
        <v>13.1</v>
      </c>
      <c r="I21" s="25">
        <v>0.27</v>
      </c>
      <c r="J21" s="2" t="s">
        <v>144</v>
      </c>
      <c r="K21" s="2" t="s">
        <v>18</v>
      </c>
      <c r="L21" s="10" t="s">
        <v>16</v>
      </c>
      <c r="M21" s="8" t="s">
        <v>16</v>
      </c>
      <c r="N21" s="10" t="s">
        <v>16</v>
      </c>
      <c r="O21" s="8" t="s">
        <v>16</v>
      </c>
      <c r="P21" s="10" t="s">
        <v>16</v>
      </c>
      <c r="Q21" s="8" t="s">
        <v>16</v>
      </c>
      <c r="R21" s="10" t="s">
        <v>16</v>
      </c>
      <c r="S21" s="8"/>
      <c r="T21" s="10" t="s">
        <v>16</v>
      </c>
      <c r="U21" s="8"/>
      <c r="V21" s="10"/>
      <c r="W21" s="8"/>
      <c r="X21" s="10"/>
      <c r="Y21" s="8" t="s">
        <v>16</v>
      </c>
      <c r="Z21" s="10" t="s">
        <v>16</v>
      </c>
      <c r="AA21" s="8" t="s">
        <v>16</v>
      </c>
      <c r="AB21" s="10" t="s">
        <v>16</v>
      </c>
      <c r="AC21" s="8" t="s">
        <v>16</v>
      </c>
      <c r="AD21" s="10" t="s">
        <v>16</v>
      </c>
      <c r="AE21" s="8" t="s">
        <v>16</v>
      </c>
      <c r="AF21" s="10" t="s">
        <v>16</v>
      </c>
      <c r="AG21" s="8" t="s">
        <v>16</v>
      </c>
      <c r="AH21" s="10"/>
      <c r="AI21" s="8" t="s">
        <v>16</v>
      </c>
      <c r="AJ21" s="4" t="s">
        <v>162</v>
      </c>
      <c r="AL21" s="10" t="s">
        <v>16</v>
      </c>
      <c r="AM21" s="8"/>
      <c r="AN21" s="8"/>
    </row>
    <row r="22" spans="1:40" x14ac:dyDescent="0.2">
      <c r="C22" s="2" t="s">
        <v>140</v>
      </c>
      <c r="D22" s="2" t="s">
        <v>141</v>
      </c>
      <c r="E22" s="2" t="s">
        <v>8</v>
      </c>
      <c r="F22" s="25">
        <v>1.1599999999999999</v>
      </c>
      <c r="G22" s="25">
        <v>1</v>
      </c>
      <c r="H22" s="36">
        <v>5</v>
      </c>
      <c r="I22" s="25">
        <v>0.1</v>
      </c>
      <c r="J22" s="2" t="s">
        <v>44</v>
      </c>
      <c r="K22" s="2" t="s">
        <v>18</v>
      </c>
      <c r="L22" s="10" t="s">
        <v>16</v>
      </c>
      <c r="M22" s="8" t="s">
        <v>16</v>
      </c>
      <c r="N22" s="10" t="s">
        <v>16</v>
      </c>
      <c r="O22" s="8" t="s">
        <v>16</v>
      </c>
      <c r="P22" s="10" t="s">
        <v>16</v>
      </c>
      <c r="Q22" s="8" t="s">
        <v>16</v>
      </c>
      <c r="R22" s="10" t="s">
        <v>16</v>
      </c>
      <c r="S22" s="8"/>
      <c r="T22" s="10" t="s">
        <v>16</v>
      </c>
      <c r="U22" s="8"/>
      <c r="V22" s="10"/>
      <c r="W22" s="8"/>
      <c r="X22" s="10"/>
      <c r="Y22" s="8" t="s">
        <v>16</v>
      </c>
      <c r="Z22" s="10" t="s">
        <v>16</v>
      </c>
      <c r="AA22" s="8" t="s">
        <v>16</v>
      </c>
      <c r="AB22" s="10" t="s">
        <v>16</v>
      </c>
      <c r="AC22" s="8" t="s">
        <v>16</v>
      </c>
      <c r="AD22" s="10" t="s">
        <v>16</v>
      </c>
      <c r="AE22" s="8" t="s">
        <v>16</v>
      </c>
      <c r="AF22" s="10" t="s">
        <v>16</v>
      </c>
      <c r="AG22" s="8" t="s">
        <v>16</v>
      </c>
      <c r="AH22" s="10"/>
      <c r="AI22" s="8" t="s">
        <v>16</v>
      </c>
      <c r="AJ22" s="4" t="s">
        <v>162</v>
      </c>
      <c r="AL22" s="10" t="s">
        <v>16</v>
      </c>
      <c r="AM22" s="8"/>
      <c r="AN22" s="8"/>
    </row>
    <row r="23" spans="1:40" x14ac:dyDescent="0.2">
      <c r="C23" s="2" t="s">
        <v>140</v>
      </c>
      <c r="D23" s="2" t="s">
        <v>141</v>
      </c>
      <c r="E23" s="2" t="s">
        <v>143</v>
      </c>
      <c r="F23" s="25">
        <v>1.65</v>
      </c>
      <c r="G23" s="25">
        <v>1.65</v>
      </c>
      <c r="H23" s="25">
        <v>2.64</v>
      </c>
      <c r="I23" s="25">
        <v>0.05</v>
      </c>
      <c r="J23" s="2" t="s">
        <v>144</v>
      </c>
      <c r="K23" s="2" t="s">
        <v>18</v>
      </c>
      <c r="L23" s="10" t="s">
        <v>16</v>
      </c>
      <c r="M23" s="8" t="s">
        <v>16</v>
      </c>
      <c r="N23" s="10" t="s">
        <v>16</v>
      </c>
      <c r="O23" s="8" t="s">
        <v>16</v>
      </c>
      <c r="P23" s="10" t="s">
        <v>16</v>
      </c>
      <c r="Q23" s="8" t="s">
        <v>16</v>
      </c>
      <c r="R23" s="10" t="s">
        <v>16</v>
      </c>
      <c r="S23" s="8"/>
      <c r="T23" s="10" t="s">
        <v>16</v>
      </c>
      <c r="U23" s="8"/>
      <c r="V23" s="10"/>
      <c r="W23" s="8"/>
      <c r="X23" s="10"/>
      <c r="Y23" s="8"/>
      <c r="Z23" s="10" t="s">
        <v>16</v>
      </c>
      <c r="AA23" s="8" t="s">
        <v>16</v>
      </c>
      <c r="AB23" s="10" t="s">
        <v>16</v>
      </c>
      <c r="AC23" s="8" t="s">
        <v>16</v>
      </c>
      <c r="AD23" s="10" t="s">
        <v>16</v>
      </c>
      <c r="AE23" s="8" t="s">
        <v>16</v>
      </c>
      <c r="AF23" s="10" t="s">
        <v>16</v>
      </c>
      <c r="AG23" s="8" t="s">
        <v>16</v>
      </c>
      <c r="AH23" s="10"/>
      <c r="AI23" s="8" t="s">
        <v>16</v>
      </c>
      <c r="AJ23" s="4" t="s">
        <v>162</v>
      </c>
      <c r="AL23" s="10" t="s">
        <v>16</v>
      </c>
      <c r="AM23" s="8"/>
      <c r="AN23" s="8"/>
    </row>
    <row r="24" spans="1:40" x14ac:dyDescent="0.2">
      <c r="C24" s="2" t="s">
        <v>140</v>
      </c>
      <c r="D24" s="2" t="s">
        <v>141</v>
      </c>
      <c r="E24" s="26" t="s">
        <v>147</v>
      </c>
      <c r="F24" s="25">
        <v>0.8</v>
      </c>
      <c r="G24" s="25">
        <v>0.7</v>
      </c>
      <c r="H24" s="37" t="s">
        <v>167</v>
      </c>
      <c r="I24" s="25">
        <v>0.05</v>
      </c>
      <c r="J24" s="26" t="s">
        <v>53</v>
      </c>
      <c r="K24" s="2" t="s">
        <v>18</v>
      </c>
      <c r="L24" s="10" t="s">
        <v>16</v>
      </c>
      <c r="M24" s="8" t="s">
        <v>16</v>
      </c>
      <c r="N24" s="10" t="s">
        <v>16</v>
      </c>
      <c r="O24" s="8" t="s">
        <v>16</v>
      </c>
      <c r="P24" s="10" t="s">
        <v>16</v>
      </c>
      <c r="Q24" s="8" t="s">
        <v>16</v>
      </c>
      <c r="R24" s="10" t="s">
        <v>16</v>
      </c>
      <c r="S24" s="8"/>
      <c r="T24" s="10" t="s">
        <v>16</v>
      </c>
      <c r="U24" s="8"/>
      <c r="V24" s="10"/>
      <c r="W24" s="8"/>
      <c r="X24" s="10"/>
      <c r="Y24" s="8"/>
      <c r="Z24" s="10" t="s">
        <v>16</v>
      </c>
      <c r="AA24" s="8" t="s">
        <v>16</v>
      </c>
      <c r="AB24" s="10" t="s">
        <v>16</v>
      </c>
      <c r="AC24" s="8" t="s">
        <v>16</v>
      </c>
      <c r="AD24" s="10" t="s">
        <v>16</v>
      </c>
      <c r="AE24" s="8" t="s">
        <v>16</v>
      </c>
      <c r="AF24" s="10" t="s">
        <v>16</v>
      </c>
      <c r="AG24" s="8" t="s">
        <v>16</v>
      </c>
      <c r="AH24" s="10"/>
      <c r="AI24" s="8" t="s">
        <v>16</v>
      </c>
      <c r="AJ24" s="8" t="s">
        <v>16</v>
      </c>
      <c r="AL24" s="10" t="s">
        <v>16</v>
      </c>
      <c r="AM24" s="8"/>
      <c r="AN24" s="8"/>
    </row>
    <row r="25" spans="1:40" x14ac:dyDescent="0.2">
      <c r="A25" s="16">
        <v>17</v>
      </c>
      <c r="B25" s="2" t="s">
        <v>145</v>
      </c>
      <c r="C25" s="2" t="s">
        <v>269</v>
      </c>
      <c r="D25" s="2" t="s">
        <v>14</v>
      </c>
      <c r="E25" s="103" t="s">
        <v>290</v>
      </c>
      <c r="F25" s="25" t="s">
        <v>162</v>
      </c>
      <c r="G25" s="25" t="s">
        <v>162</v>
      </c>
      <c r="H25" s="25" t="s">
        <v>162</v>
      </c>
      <c r="I25" s="25" t="s">
        <v>162</v>
      </c>
      <c r="J25" s="25" t="s">
        <v>162</v>
      </c>
      <c r="K25" s="25" t="s">
        <v>162</v>
      </c>
      <c r="L25" s="10" t="s">
        <v>16</v>
      </c>
      <c r="M25" s="8" t="s">
        <v>16</v>
      </c>
      <c r="N25" s="10" t="s">
        <v>16</v>
      </c>
      <c r="O25" s="8" t="s">
        <v>16</v>
      </c>
      <c r="P25" s="10" t="s">
        <v>16</v>
      </c>
      <c r="Q25" s="8" t="s">
        <v>16</v>
      </c>
      <c r="R25" s="10" t="s">
        <v>16</v>
      </c>
      <c r="T25" s="10" t="s">
        <v>16</v>
      </c>
      <c r="U25" s="8" t="s">
        <v>16</v>
      </c>
      <c r="V25" s="10" t="s">
        <v>16</v>
      </c>
      <c r="W25" s="8" t="s">
        <v>16</v>
      </c>
      <c r="X25" s="10" t="s">
        <v>16</v>
      </c>
      <c r="Y25" s="8"/>
      <c r="Z25" s="10"/>
      <c r="AB25" s="10"/>
      <c r="AD25" s="10"/>
      <c r="AF25" s="10"/>
      <c r="AH25" s="10"/>
      <c r="AJ25" s="10"/>
      <c r="AL25" s="10"/>
      <c r="AN25" s="8" t="s">
        <v>16</v>
      </c>
    </row>
    <row r="26" spans="1:40" x14ac:dyDescent="0.2">
      <c r="A26" s="16">
        <v>18</v>
      </c>
      <c r="B26" s="2" t="s">
        <v>145</v>
      </c>
      <c r="C26" s="2" t="s">
        <v>269</v>
      </c>
      <c r="D26" s="2" t="s">
        <v>141</v>
      </c>
      <c r="E26" s="103" t="s">
        <v>290</v>
      </c>
      <c r="F26" s="25" t="s">
        <v>162</v>
      </c>
      <c r="G26" s="25" t="s">
        <v>162</v>
      </c>
      <c r="H26" s="25" t="s">
        <v>162</v>
      </c>
      <c r="I26" s="25" t="s">
        <v>162</v>
      </c>
      <c r="J26" s="25" t="s">
        <v>162</v>
      </c>
      <c r="K26" s="25" t="s">
        <v>162</v>
      </c>
      <c r="L26" s="10" t="s">
        <v>16</v>
      </c>
      <c r="M26" s="8" t="s">
        <v>16</v>
      </c>
      <c r="N26" s="10" t="s">
        <v>16</v>
      </c>
      <c r="O26" s="8" t="s">
        <v>16</v>
      </c>
      <c r="P26" s="10" t="s">
        <v>16</v>
      </c>
      <c r="Q26" s="8" t="s">
        <v>16</v>
      </c>
      <c r="R26" s="10" t="s">
        <v>16</v>
      </c>
      <c r="T26" s="10" t="s">
        <v>16</v>
      </c>
      <c r="U26" s="8" t="s">
        <v>16</v>
      </c>
      <c r="V26" s="10" t="s">
        <v>16</v>
      </c>
      <c r="W26" s="8" t="s">
        <v>16</v>
      </c>
      <c r="X26" s="10" t="s">
        <v>16</v>
      </c>
      <c r="Y26" s="8"/>
      <c r="Z26" s="10"/>
      <c r="AB26" s="10"/>
      <c r="AD26" s="10"/>
      <c r="AF26" s="10"/>
      <c r="AH26" s="10"/>
      <c r="AJ26" s="10"/>
      <c r="AL26" s="10"/>
      <c r="AN26" s="8" t="s">
        <v>16</v>
      </c>
    </row>
  </sheetData>
  <sheetProtection algorithmName="SHA-512" hashValue="l4QCj2FwvNulK//Xran2hbtpXPRQf/zxn/xY2rJg6C+M5AA546oza6sS9M5azqNNNwIJ2iyJSuI37WM8XICH4A==" saltValue="4SZR7t12WqwlKhogbzU4uA==" spinCount="100000" sheet="1" objects="1" scenarios="1"/>
  <mergeCells count="1">
    <mergeCell ref="L1:AC1"/>
  </mergeCells>
  <phoneticPr fontId="4" type="noConversion"/>
  <dataValidations count="1">
    <dataValidation type="list" allowBlank="1" showInputMessage="1" showErrorMessage="1" sqref="K3:K17 K22">
      <formula1>#REF!</formula1>
    </dataValidation>
  </dataValidations>
  <printOptions gridLines="1"/>
  <pageMargins left="0.75" right="0.75" top="1" bottom="1" header="0.5" footer="0.5"/>
  <pageSetup scale="7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Q130"/>
  <sheetViews>
    <sheetView workbookViewId="0">
      <pane xSplit="2" ySplit="4" topLeftCell="C5" activePane="bottomRight" state="frozen"/>
      <selection activeCell="H37" sqref="H37"/>
      <selection pane="topRight" activeCell="H37" sqref="H37"/>
      <selection pane="bottomLeft" activeCell="H37" sqref="H37"/>
      <selection pane="bottomRight" activeCell="D3" sqref="D3"/>
    </sheetView>
  </sheetViews>
  <sheetFormatPr defaultRowHeight="12.75" x14ac:dyDescent="0.2"/>
  <cols>
    <col min="1" max="1" width="4" style="40" customWidth="1"/>
    <col min="2" max="2" width="52.5703125" style="40" customWidth="1"/>
    <col min="3" max="3" width="13" style="35" customWidth="1"/>
    <col min="4" max="4" width="19.5703125" style="40" customWidth="1"/>
    <col min="5" max="5" width="25.42578125" style="40" customWidth="1"/>
    <col min="6" max="6" width="21.7109375" style="40" customWidth="1"/>
    <col min="7" max="7" width="22.140625" style="40" customWidth="1"/>
    <col min="8" max="8" width="25" style="40" customWidth="1"/>
    <col min="9" max="11" width="22.140625" style="40" customWidth="1"/>
    <col min="12" max="12" width="20.7109375" style="40" customWidth="1"/>
    <col min="13" max="13" width="23.140625" style="40" customWidth="1"/>
    <col min="14" max="17" width="9.140625" style="40"/>
  </cols>
  <sheetData>
    <row r="1" spans="1:13" x14ac:dyDescent="0.2">
      <c r="A1" s="40" t="s">
        <v>97</v>
      </c>
      <c r="C1" s="35" t="s">
        <v>83</v>
      </c>
    </row>
    <row r="2" spans="1:13" x14ac:dyDescent="0.2">
      <c r="A2" s="1" t="s">
        <v>48</v>
      </c>
    </row>
    <row r="3" spans="1:13" x14ac:dyDescent="0.2">
      <c r="B3" s="40" t="s">
        <v>73</v>
      </c>
      <c r="D3" s="41" t="s">
        <v>1</v>
      </c>
      <c r="E3" s="41" t="s">
        <v>2</v>
      </c>
      <c r="F3" s="41" t="s">
        <v>3</v>
      </c>
      <c r="G3" s="41" t="s">
        <v>4</v>
      </c>
      <c r="H3" s="41" t="s">
        <v>5</v>
      </c>
      <c r="I3" s="255" t="s">
        <v>140</v>
      </c>
      <c r="J3" s="255"/>
      <c r="K3" s="255"/>
      <c r="L3" s="256"/>
      <c r="M3" s="41" t="s">
        <v>269</v>
      </c>
    </row>
    <row r="4" spans="1:13" x14ac:dyDescent="0.2">
      <c r="B4" s="40" t="s">
        <v>6</v>
      </c>
      <c r="D4" s="41" t="s">
        <v>8</v>
      </c>
      <c r="E4" s="41" t="s">
        <v>8</v>
      </c>
      <c r="F4" s="41" t="s">
        <v>8</v>
      </c>
      <c r="G4" s="46" t="s">
        <v>116</v>
      </c>
      <c r="H4" s="46" t="s">
        <v>116</v>
      </c>
      <c r="I4" s="41" t="s">
        <v>28</v>
      </c>
      <c r="J4" s="41" t="s">
        <v>8</v>
      </c>
      <c r="K4" s="41" t="s">
        <v>37</v>
      </c>
      <c r="L4" s="41" t="s">
        <v>35</v>
      </c>
      <c r="M4" s="41" t="s">
        <v>270</v>
      </c>
    </row>
    <row r="5" spans="1:13" x14ac:dyDescent="0.2">
      <c r="A5" s="54" t="s">
        <v>49</v>
      </c>
      <c r="B5" s="55"/>
      <c r="C5" s="56"/>
      <c r="D5" s="57"/>
      <c r="E5" s="57"/>
      <c r="F5" s="57"/>
      <c r="G5" s="57"/>
      <c r="H5" s="57"/>
      <c r="I5" s="57"/>
      <c r="J5" s="57"/>
      <c r="K5" s="57"/>
      <c r="L5" s="57"/>
      <c r="M5" s="57"/>
    </row>
    <row r="6" spans="1:13" x14ac:dyDescent="0.2">
      <c r="B6" s="207" t="s">
        <v>374</v>
      </c>
      <c r="C6" s="35" t="s">
        <v>93</v>
      </c>
      <c r="D6" s="42">
        <v>22500</v>
      </c>
      <c r="E6" s="42">
        <v>67500</v>
      </c>
      <c r="F6" s="42">
        <v>450000</v>
      </c>
      <c r="G6" s="42">
        <v>40000</v>
      </c>
      <c r="H6" s="42">
        <v>160000</v>
      </c>
      <c r="I6" s="42">
        <v>13200</v>
      </c>
      <c r="J6" s="42">
        <v>27000</v>
      </c>
      <c r="K6" s="42">
        <v>49200</v>
      </c>
      <c r="L6" s="42">
        <f>SUM(I6:K6)</f>
        <v>89400</v>
      </c>
      <c r="M6" s="42">
        <f>200*450</f>
        <v>90000</v>
      </c>
    </row>
    <row r="7" spans="1:13" x14ac:dyDescent="0.2">
      <c r="B7" s="43" t="s">
        <v>50</v>
      </c>
      <c r="C7" s="20"/>
      <c r="D7" s="44" t="s">
        <v>72</v>
      </c>
      <c r="E7" s="44" t="s">
        <v>72</v>
      </c>
      <c r="F7" s="44" t="s">
        <v>72</v>
      </c>
      <c r="G7" s="44" t="s">
        <v>72</v>
      </c>
      <c r="H7" s="44" t="s">
        <v>72</v>
      </c>
      <c r="I7" s="45" t="s">
        <v>51</v>
      </c>
      <c r="J7" s="45" t="s">
        <v>51</v>
      </c>
      <c r="K7" s="45" t="s">
        <v>75</v>
      </c>
      <c r="L7" s="45" t="s">
        <v>21</v>
      </c>
      <c r="M7" s="45" t="s">
        <v>51</v>
      </c>
    </row>
    <row r="8" spans="1:13" x14ac:dyDescent="0.2">
      <c r="B8" s="43" t="s">
        <v>52</v>
      </c>
      <c r="C8" s="20"/>
      <c r="D8" s="42">
        <v>1</v>
      </c>
      <c r="E8" s="42">
        <v>3</v>
      </c>
      <c r="F8" s="42">
        <v>20</v>
      </c>
      <c r="G8" s="42">
        <v>1</v>
      </c>
      <c r="H8" s="42">
        <v>1</v>
      </c>
      <c r="I8" s="42">
        <v>1</v>
      </c>
      <c r="J8" s="42">
        <v>2</v>
      </c>
      <c r="K8" s="42">
        <v>4</v>
      </c>
      <c r="L8" s="42">
        <v>7</v>
      </c>
      <c r="M8" s="102">
        <v>1</v>
      </c>
    </row>
    <row r="9" spans="1:13" x14ac:dyDescent="0.2">
      <c r="B9" s="40" t="s">
        <v>54</v>
      </c>
      <c r="D9" s="45" t="s">
        <v>94</v>
      </c>
      <c r="E9" s="45" t="s">
        <v>94</v>
      </c>
      <c r="F9" s="45" t="s">
        <v>94</v>
      </c>
      <c r="G9" s="45" t="s">
        <v>94</v>
      </c>
      <c r="H9" s="45" t="s">
        <v>94</v>
      </c>
      <c r="I9" s="45"/>
      <c r="J9" s="42"/>
      <c r="K9" s="46"/>
      <c r="L9" s="45"/>
      <c r="M9" s="87">
        <v>2</v>
      </c>
    </row>
    <row r="10" spans="1:13" x14ac:dyDescent="0.2">
      <c r="B10" s="40" t="s">
        <v>74</v>
      </c>
      <c r="D10" s="42">
        <v>15</v>
      </c>
      <c r="E10" s="42">
        <v>15</v>
      </c>
      <c r="F10" s="42">
        <v>15</v>
      </c>
      <c r="G10" s="42">
        <v>15</v>
      </c>
      <c r="H10" s="42">
        <v>15</v>
      </c>
      <c r="I10" s="45" t="s">
        <v>21</v>
      </c>
      <c r="J10" s="45" t="s">
        <v>21</v>
      </c>
      <c r="K10" s="45" t="s">
        <v>21</v>
      </c>
      <c r="L10" s="45" t="s">
        <v>21</v>
      </c>
      <c r="M10" s="45" t="s">
        <v>21</v>
      </c>
    </row>
    <row r="11" spans="1:13" x14ac:dyDescent="0.2">
      <c r="B11" s="40" t="s">
        <v>29</v>
      </c>
      <c r="D11" s="45" t="s">
        <v>19</v>
      </c>
      <c r="E11" s="45" t="s">
        <v>18</v>
      </c>
      <c r="F11" s="45" t="s">
        <v>18</v>
      </c>
      <c r="G11" s="45" t="s">
        <v>18</v>
      </c>
      <c r="H11" s="45" t="s">
        <v>19</v>
      </c>
      <c r="I11" s="45" t="s">
        <v>18</v>
      </c>
      <c r="J11" s="45" t="s">
        <v>18</v>
      </c>
      <c r="K11" s="45" t="s">
        <v>19</v>
      </c>
      <c r="L11" s="45" t="s">
        <v>21</v>
      </c>
      <c r="M11" s="45" t="s">
        <v>21</v>
      </c>
    </row>
    <row r="12" spans="1:13" x14ac:dyDescent="0.2">
      <c r="B12" s="40" t="s">
        <v>32</v>
      </c>
      <c r="C12" s="206" t="s">
        <v>184</v>
      </c>
      <c r="D12" s="42">
        <v>12</v>
      </c>
      <c r="E12" s="42">
        <v>12</v>
      </c>
      <c r="F12" s="42">
        <v>12</v>
      </c>
      <c r="G12" s="42">
        <v>18</v>
      </c>
      <c r="H12" s="42">
        <v>24</v>
      </c>
      <c r="I12" s="45" t="s">
        <v>105</v>
      </c>
      <c r="J12" s="45" t="s">
        <v>101</v>
      </c>
      <c r="K12" s="45" t="s">
        <v>104</v>
      </c>
      <c r="L12" s="45" t="s">
        <v>21</v>
      </c>
      <c r="M12" s="45" t="s">
        <v>271</v>
      </c>
    </row>
    <row r="13" spans="1:13" x14ac:dyDescent="0.2">
      <c r="B13" s="40" t="s">
        <v>30</v>
      </c>
      <c r="C13" s="206" t="s">
        <v>184</v>
      </c>
      <c r="D13" s="47">
        <v>8.5</v>
      </c>
      <c r="E13" s="47">
        <v>8.5</v>
      </c>
      <c r="F13" s="47">
        <v>8.5</v>
      </c>
      <c r="G13" s="45">
        <v>14</v>
      </c>
      <c r="H13" s="45">
        <v>24</v>
      </c>
      <c r="I13" s="45" t="s">
        <v>103</v>
      </c>
      <c r="J13" s="45" t="s">
        <v>103</v>
      </c>
      <c r="K13" s="45" t="s">
        <v>104</v>
      </c>
      <c r="L13" s="45" t="s">
        <v>21</v>
      </c>
      <c r="M13" s="45" t="s">
        <v>21</v>
      </c>
    </row>
    <row r="14" spans="1:13" x14ac:dyDescent="0.2">
      <c r="B14" s="40" t="s">
        <v>31</v>
      </c>
      <c r="C14" s="206" t="s">
        <v>184</v>
      </c>
      <c r="D14" s="47">
        <v>3.5</v>
      </c>
      <c r="E14" s="47">
        <v>3.5</v>
      </c>
      <c r="F14" s="47">
        <v>3.5</v>
      </c>
      <c r="G14" s="47">
        <v>4</v>
      </c>
      <c r="H14" s="45">
        <v>0</v>
      </c>
      <c r="I14" s="45" t="s">
        <v>106</v>
      </c>
      <c r="J14" s="45" t="s">
        <v>102</v>
      </c>
      <c r="K14" s="45" t="s">
        <v>21</v>
      </c>
      <c r="L14" s="45" t="s">
        <v>21</v>
      </c>
      <c r="M14" s="45" t="s">
        <v>21</v>
      </c>
    </row>
    <row r="15" spans="1:13" x14ac:dyDescent="0.2">
      <c r="A15" s="54" t="s">
        <v>55</v>
      </c>
      <c r="B15" s="55"/>
      <c r="C15" s="56"/>
      <c r="D15" s="57"/>
      <c r="E15" s="57"/>
      <c r="F15" s="57"/>
      <c r="G15" s="57"/>
      <c r="H15" s="57"/>
      <c r="I15" s="57"/>
      <c r="J15" s="57"/>
      <c r="K15" s="57"/>
      <c r="L15" s="57"/>
      <c r="M15" s="57"/>
    </row>
    <row r="16" spans="1:13" ht="22.5" customHeight="1" x14ac:dyDescent="0.2">
      <c r="B16" s="40" t="s">
        <v>58</v>
      </c>
      <c r="C16" s="35" t="s">
        <v>91</v>
      </c>
      <c r="D16" s="48" t="s">
        <v>115</v>
      </c>
      <c r="E16" s="48" t="s">
        <v>115</v>
      </c>
      <c r="F16" s="48" t="s">
        <v>115</v>
      </c>
      <c r="G16" s="48" t="s">
        <v>115</v>
      </c>
      <c r="H16" s="48" t="s">
        <v>115</v>
      </c>
      <c r="I16" s="49" t="s">
        <v>115</v>
      </c>
      <c r="J16" s="49" t="s">
        <v>115</v>
      </c>
      <c r="K16" s="49" t="s">
        <v>115</v>
      </c>
      <c r="L16" s="49" t="s">
        <v>115</v>
      </c>
      <c r="M16" s="49" t="s">
        <v>115</v>
      </c>
    </row>
    <row r="17" spans="1:15" x14ac:dyDescent="0.2">
      <c r="B17" s="40" t="s">
        <v>92</v>
      </c>
      <c r="C17" s="35" t="s">
        <v>93</v>
      </c>
      <c r="D17" s="45">
        <v>22500</v>
      </c>
      <c r="E17" s="45">
        <v>22500</v>
      </c>
      <c r="F17" s="45">
        <v>22500</v>
      </c>
      <c r="G17" s="45">
        <f>200*200</f>
        <v>40000</v>
      </c>
      <c r="H17" s="45">
        <f>400*400</f>
        <v>160000</v>
      </c>
      <c r="I17" s="45">
        <v>0</v>
      </c>
      <c r="J17" s="42">
        <f>20*30*2</f>
        <v>1200</v>
      </c>
      <c r="K17" s="46">
        <f>150*90-J17</f>
        <v>12300</v>
      </c>
      <c r="L17" s="42">
        <f>SUM(I17:K17)</f>
        <v>13500</v>
      </c>
      <c r="M17" s="42">
        <f>200*450</f>
        <v>90000</v>
      </c>
    </row>
    <row r="18" spans="1:15" x14ac:dyDescent="0.2">
      <c r="A18" s="54" t="s">
        <v>77</v>
      </c>
      <c r="B18" s="55"/>
      <c r="C18" s="56"/>
      <c r="D18" s="57"/>
      <c r="E18" s="57"/>
      <c r="F18" s="57"/>
      <c r="G18" s="57"/>
      <c r="H18" s="57"/>
      <c r="I18" s="57"/>
      <c r="J18" s="57"/>
      <c r="K18" s="57"/>
      <c r="L18" s="57"/>
      <c r="M18" s="57"/>
    </row>
    <row r="19" spans="1:15" ht="21" customHeight="1" x14ac:dyDescent="0.2">
      <c r="A19" s="1"/>
      <c r="B19" s="43" t="s">
        <v>58</v>
      </c>
      <c r="C19" s="20" t="s">
        <v>91</v>
      </c>
      <c r="D19" s="48" t="s">
        <v>115</v>
      </c>
      <c r="E19" s="48" t="s">
        <v>115</v>
      </c>
      <c r="F19" s="48" t="s">
        <v>115</v>
      </c>
      <c r="G19" s="48" t="s">
        <v>115</v>
      </c>
      <c r="H19" s="48" t="s">
        <v>115</v>
      </c>
      <c r="I19" s="49" t="s">
        <v>115</v>
      </c>
      <c r="J19" s="49" t="s">
        <v>115</v>
      </c>
      <c r="K19" s="49" t="s">
        <v>115</v>
      </c>
      <c r="L19" s="49" t="s">
        <v>115</v>
      </c>
      <c r="M19" s="49" t="s">
        <v>115</v>
      </c>
    </row>
    <row r="20" spans="1:15" x14ac:dyDescent="0.2">
      <c r="B20" s="43" t="s">
        <v>78</v>
      </c>
      <c r="C20" s="20" t="s">
        <v>84</v>
      </c>
      <c r="D20" s="45">
        <v>1800</v>
      </c>
      <c r="E20" s="42">
        <f>D20*3</f>
        <v>5400</v>
      </c>
      <c r="F20" s="42">
        <f>D20*20</f>
        <v>36000</v>
      </c>
      <c r="G20" s="45">
        <f>200*18</f>
        <v>3600</v>
      </c>
      <c r="H20" s="45">
        <f>24*400</f>
        <v>9600</v>
      </c>
      <c r="I20" s="42">
        <f>(11 + 1/3)*150</f>
        <v>1700</v>
      </c>
      <c r="J20" s="42">
        <f>150*12.333333333333*2</f>
        <v>3699.9999999999</v>
      </c>
      <c r="K20" s="42">
        <v>6600</v>
      </c>
      <c r="L20" s="42">
        <f>SUM(I20:K20)</f>
        <v>11999.9999999999</v>
      </c>
      <c r="M20" s="64">
        <v>12375</v>
      </c>
      <c r="N20" s="64"/>
      <c r="O20" s="64"/>
    </row>
    <row r="21" spans="1:15" x14ac:dyDescent="0.2">
      <c r="B21" s="43" t="s">
        <v>79</v>
      </c>
      <c r="C21" s="20" t="s">
        <v>84</v>
      </c>
      <c r="D21" s="45">
        <v>1800</v>
      </c>
      <c r="E21" s="42">
        <f>D21*3</f>
        <v>5400</v>
      </c>
      <c r="F21" s="42">
        <f>D21*20</f>
        <v>36000</v>
      </c>
      <c r="G21" s="45">
        <f>200*18</f>
        <v>3600</v>
      </c>
      <c r="H21" s="45">
        <f>24*400</f>
        <v>9600</v>
      </c>
      <c r="I21" s="42">
        <f>(11 + 1/3)*(37+53)</f>
        <v>1020</v>
      </c>
      <c r="J21" s="42">
        <f>90*(12 +1/3)*2</f>
        <v>2220</v>
      </c>
      <c r="K21" s="42">
        <v>11880</v>
      </c>
      <c r="L21" s="42">
        <f>SUM(I21:K21)</f>
        <v>15120</v>
      </c>
      <c r="M21" s="64">
        <v>6000</v>
      </c>
      <c r="N21" s="64"/>
      <c r="O21" s="64"/>
    </row>
    <row r="22" spans="1:15" x14ac:dyDescent="0.2">
      <c r="B22" s="43" t="s">
        <v>80</v>
      </c>
      <c r="C22" s="20" t="s">
        <v>84</v>
      </c>
      <c r="D22" s="45">
        <v>1800</v>
      </c>
      <c r="E22" s="42">
        <f>D22*3</f>
        <v>5400</v>
      </c>
      <c r="F22" s="42">
        <f>D22*20</f>
        <v>36000</v>
      </c>
      <c r="G22" s="45">
        <f>200*18</f>
        <v>3600</v>
      </c>
      <c r="H22" s="45">
        <f>24*400</f>
        <v>9600</v>
      </c>
      <c r="I22" s="42">
        <f>(11 + 1/3)*150</f>
        <v>1700</v>
      </c>
      <c r="J22" s="42">
        <f>150*12.333333333333*2</f>
        <v>3699.9999999999</v>
      </c>
      <c r="K22" s="42">
        <v>6600</v>
      </c>
      <c r="L22" s="42">
        <f>SUM(I22:K22)</f>
        <v>11999.9999999999</v>
      </c>
      <c r="M22" s="64">
        <v>12375</v>
      </c>
      <c r="N22" s="64"/>
      <c r="O22" s="64"/>
    </row>
    <row r="23" spans="1:15" x14ac:dyDescent="0.2">
      <c r="B23" s="43" t="s">
        <v>81</v>
      </c>
      <c r="C23" s="20" t="s">
        <v>84</v>
      </c>
      <c r="D23" s="45">
        <v>1800</v>
      </c>
      <c r="E23" s="42">
        <f>D23*3</f>
        <v>5400</v>
      </c>
      <c r="F23" s="42">
        <f>D23*20</f>
        <v>36000</v>
      </c>
      <c r="G23" s="45">
        <f>200*18</f>
        <v>3600</v>
      </c>
      <c r="H23" s="45">
        <f>24*400</f>
        <v>9600</v>
      </c>
      <c r="I23" s="42">
        <f>(11+1/3)*(90+20.5)</f>
        <v>1252.3333333333335</v>
      </c>
      <c r="J23" s="42">
        <f>90*12.33333333*2</f>
        <v>2219.9999994</v>
      </c>
      <c r="K23" s="42">
        <v>11880</v>
      </c>
      <c r="L23" s="42">
        <f>SUM(I23:K23)</f>
        <v>15352.333332733333</v>
      </c>
      <c r="M23" s="64">
        <v>6000</v>
      </c>
      <c r="N23" s="64"/>
      <c r="O23" s="64"/>
    </row>
    <row r="24" spans="1:15" x14ac:dyDescent="0.2">
      <c r="B24" s="43" t="s">
        <v>82</v>
      </c>
      <c r="C24" s="20" t="s">
        <v>84</v>
      </c>
      <c r="D24" s="42">
        <f t="shared" ref="D24:K24" si="0">SUM(D20:D23)</f>
        <v>7200</v>
      </c>
      <c r="E24" s="42">
        <f t="shared" si="0"/>
        <v>21600</v>
      </c>
      <c r="F24" s="42">
        <f>SUM(F20:F23)</f>
        <v>144000</v>
      </c>
      <c r="G24" s="42">
        <f t="shared" si="0"/>
        <v>14400</v>
      </c>
      <c r="H24" s="42">
        <f t="shared" si="0"/>
        <v>38400</v>
      </c>
      <c r="I24" s="42">
        <f t="shared" si="0"/>
        <v>5672.3333333333339</v>
      </c>
      <c r="J24" s="42">
        <f t="shared" si="0"/>
        <v>11839.999999399799</v>
      </c>
      <c r="K24" s="42">
        <f t="shared" si="0"/>
        <v>36960</v>
      </c>
      <c r="L24" s="42">
        <f>SUM(I24:K24)</f>
        <v>54472.333332733135</v>
      </c>
      <c r="M24" s="64">
        <f>SUM(M20:M23)</f>
        <v>36750</v>
      </c>
      <c r="N24" s="64"/>
      <c r="O24" s="64"/>
    </row>
    <row r="25" spans="1:15" x14ac:dyDescent="0.2">
      <c r="A25" s="54" t="s">
        <v>56</v>
      </c>
      <c r="B25" s="55"/>
      <c r="C25" s="56"/>
      <c r="D25" s="57"/>
      <c r="E25" s="57"/>
      <c r="F25" s="57"/>
      <c r="G25" s="57"/>
      <c r="H25" s="57"/>
      <c r="I25" s="57"/>
      <c r="J25" s="57"/>
      <c r="K25" s="57"/>
      <c r="L25" s="57"/>
      <c r="M25" s="57"/>
    </row>
    <row r="26" spans="1:15" x14ac:dyDescent="0.2">
      <c r="A26" s="12"/>
      <c r="B26" s="43" t="s">
        <v>57</v>
      </c>
      <c r="C26" s="20"/>
      <c r="D26" s="21" t="s">
        <v>120</v>
      </c>
      <c r="E26" s="21" t="s">
        <v>120</v>
      </c>
      <c r="F26" s="21" t="s">
        <v>120</v>
      </c>
      <c r="G26" s="21" t="s">
        <v>120</v>
      </c>
      <c r="H26" s="21" t="s">
        <v>120</v>
      </c>
      <c r="I26" s="21" t="s">
        <v>120</v>
      </c>
      <c r="J26" s="21" t="s">
        <v>21</v>
      </c>
      <c r="K26" s="21" t="s">
        <v>21</v>
      </c>
      <c r="M26" s="21" t="s">
        <v>120</v>
      </c>
    </row>
    <row r="27" spans="1:15" ht="17.25" customHeight="1" x14ac:dyDescent="0.2">
      <c r="A27" s="12"/>
      <c r="B27" s="43" t="s">
        <v>58</v>
      </c>
      <c r="C27" s="20"/>
      <c r="D27" s="48" t="s">
        <v>115</v>
      </c>
      <c r="E27" s="48" t="s">
        <v>115</v>
      </c>
      <c r="F27" s="48" t="s">
        <v>115</v>
      </c>
      <c r="G27" s="48" t="s">
        <v>115</v>
      </c>
      <c r="H27" s="48" t="s">
        <v>115</v>
      </c>
      <c r="M27" s="48" t="s">
        <v>115</v>
      </c>
    </row>
    <row r="28" spans="1:15" x14ac:dyDescent="0.2">
      <c r="A28" s="12"/>
      <c r="B28" s="43" t="s">
        <v>92</v>
      </c>
      <c r="C28" s="20" t="s">
        <v>84</v>
      </c>
      <c r="D28" s="45">
        <v>22500</v>
      </c>
      <c r="E28" s="45">
        <v>22500</v>
      </c>
      <c r="F28" s="45">
        <v>22500</v>
      </c>
      <c r="G28" s="45">
        <f>200*200</f>
        <v>40000</v>
      </c>
      <c r="H28" s="45">
        <f>400*400</f>
        <v>160000</v>
      </c>
      <c r="I28" s="40">
        <f>150*90</f>
        <v>13500</v>
      </c>
      <c r="J28" s="40">
        <v>0</v>
      </c>
      <c r="K28" s="40">
        <v>0</v>
      </c>
      <c r="L28" s="42">
        <f>SUM(I28:K28)</f>
        <v>13500</v>
      </c>
      <c r="M28" s="42">
        <f>200*450</f>
        <v>90000</v>
      </c>
    </row>
    <row r="29" spans="1:15" x14ac:dyDescent="0.2">
      <c r="A29" s="12"/>
      <c r="B29" s="43" t="s">
        <v>96</v>
      </c>
      <c r="C29" s="206" t="s">
        <v>184</v>
      </c>
      <c r="D29" s="45">
        <f>150*4</f>
        <v>600</v>
      </c>
      <c r="E29" s="45">
        <f>150*4</f>
        <v>600</v>
      </c>
      <c r="F29" s="45">
        <f>150*4</f>
        <v>600</v>
      </c>
      <c r="G29" s="45">
        <f>200*4</f>
        <v>800</v>
      </c>
      <c r="H29" s="45">
        <f>400*4</f>
        <v>1600</v>
      </c>
      <c r="I29" s="40">
        <f>2*(90+150)</f>
        <v>480</v>
      </c>
      <c r="J29" s="40">
        <v>0</v>
      </c>
      <c r="K29" s="40">
        <v>0</v>
      </c>
      <c r="L29" s="42">
        <f>SUM(I29:K29)</f>
        <v>480</v>
      </c>
      <c r="M29" s="40">
        <f>2*(200+450)</f>
        <v>1300</v>
      </c>
    </row>
    <row r="30" spans="1:15" x14ac:dyDescent="0.2">
      <c r="A30" s="54" t="s">
        <v>59</v>
      </c>
      <c r="B30" s="55"/>
      <c r="C30" s="56"/>
      <c r="D30" s="57"/>
      <c r="E30" s="57"/>
      <c r="F30" s="57"/>
      <c r="G30" s="57"/>
      <c r="H30" s="57"/>
      <c r="I30" s="57"/>
      <c r="J30" s="57"/>
      <c r="K30" s="57"/>
      <c r="L30" s="57"/>
      <c r="M30" s="57"/>
    </row>
    <row r="31" spans="1:15" x14ac:dyDescent="0.2">
      <c r="A31" s="12"/>
      <c r="B31" s="43" t="s">
        <v>58</v>
      </c>
      <c r="C31" s="20"/>
      <c r="D31" s="49" t="s">
        <v>115</v>
      </c>
      <c r="E31" s="49" t="s">
        <v>115</v>
      </c>
      <c r="F31" s="49" t="s">
        <v>115</v>
      </c>
      <c r="G31" s="49" t="s">
        <v>115</v>
      </c>
      <c r="H31" s="49" t="s">
        <v>115</v>
      </c>
      <c r="I31" s="49" t="s">
        <v>115</v>
      </c>
      <c r="J31" s="49" t="s">
        <v>115</v>
      </c>
      <c r="K31" s="49" t="s">
        <v>115</v>
      </c>
      <c r="L31" s="49" t="s">
        <v>115</v>
      </c>
      <c r="M31" s="45" t="s">
        <v>21</v>
      </c>
    </row>
    <row r="32" spans="1:15" x14ac:dyDescent="0.2">
      <c r="A32" s="12"/>
      <c r="B32" s="43" t="s">
        <v>92</v>
      </c>
      <c r="C32" s="20"/>
      <c r="D32" s="50">
        <f>(4*(120+15*SQRT(2)))*D$13</f>
        <v>4801.2489168102784</v>
      </c>
      <c r="E32" s="50">
        <f>D32*3</f>
        <v>14403.746750430835</v>
      </c>
      <c r="F32" s="50">
        <f>D32*20</f>
        <v>96024.97833620556</v>
      </c>
      <c r="G32" s="50">
        <f>(4*(170+15*SQRT(2)))*G$13</f>
        <v>10707.9393923934</v>
      </c>
      <c r="H32" s="50">
        <f>(4*(370+15*SQRT(2)))*H$13</f>
        <v>37556.467529817259</v>
      </c>
      <c r="I32" s="51"/>
      <c r="J32" s="51"/>
      <c r="K32" s="51"/>
      <c r="L32" s="51"/>
      <c r="M32" s="51"/>
    </row>
    <row r="33" spans="1:17" x14ac:dyDescent="0.2">
      <c r="A33" s="54" t="s">
        <v>60</v>
      </c>
      <c r="B33" s="55"/>
      <c r="C33" s="56"/>
      <c r="D33" s="57"/>
      <c r="E33" s="57"/>
      <c r="F33" s="57"/>
      <c r="G33" s="57"/>
      <c r="H33" s="57"/>
      <c r="I33" s="57"/>
      <c r="J33" s="57"/>
      <c r="K33" s="57"/>
      <c r="L33" s="57"/>
      <c r="M33" s="57"/>
    </row>
    <row r="34" spans="1:17" x14ac:dyDescent="0.2">
      <c r="A34" s="12"/>
      <c r="B34" s="43" t="s">
        <v>58</v>
      </c>
      <c r="C34" s="20"/>
      <c r="D34" s="58"/>
      <c r="E34" s="59"/>
      <c r="F34" s="26"/>
      <c r="G34" s="26"/>
      <c r="H34" s="26"/>
      <c r="I34" s="26"/>
      <c r="J34" s="26"/>
      <c r="K34" s="26"/>
      <c r="L34" s="26"/>
    </row>
    <row r="35" spans="1:17" x14ac:dyDescent="0.2">
      <c r="A35" s="12"/>
      <c r="B35" s="208" t="s">
        <v>377</v>
      </c>
      <c r="C35" s="20" t="s">
        <v>84</v>
      </c>
      <c r="D35" s="60"/>
      <c r="E35" s="59"/>
      <c r="F35" s="26"/>
      <c r="G35" s="26"/>
      <c r="H35" s="26"/>
      <c r="I35" s="26"/>
      <c r="J35" s="26"/>
      <c r="K35" s="26"/>
      <c r="L35" s="26"/>
    </row>
    <row r="36" spans="1:17" ht="14.25" x14ac:dyDescent="0.2">
      <c r="A36" s="12"/>
      <c r="B36" s="208" t="s">
        <v>376</v>
      </c>
      <c r="C36" s="206" t="s">
        <v>375</v>
      </c>
      <c r="D36" s="61"/>
      <c r="E36" s="59"/>
      <c r="F36" s="26"/>
      <c r="G36" s="26"/>
      <c r="H36" s="26"/>
      <c r="I36" s="26"/>
      <c r="J36" s="26"/>
      <c r="K36" s="26"/>
      <c r="L36" s="26"/>
    </row>
    <row r="37" spans="1:17" x14ac:dyDescent="0.2">
      <c r="A37" s="54" t="s">
        <v>61</v>
      </c>
      <c r="B37" s="55"/>
      <c r="C37" s="56"/>
      <c r="D37" s="57"/>
      <c r="E37" s="57"/>
      <c r="F37" s="57"/>
      <c r="G37" s="57"/>
      <c r="H37" s="57"/>
      <c r="I37" s="57"/>
      <c r="J37" s="57"/>
      <c r="K37" s="57"/>
      <c r="L37" s="57"/>
      <c r="M37" s="57"/>
    </row>
    <row r="38" spans="1:17" x14ac:dyDescent="0.2">
      <c r="A38" s="12"/>
      <c r="B38" s="43" t="s">
        <v>62</v>
      </c>
      <c r="C38" s="20"/>
      <c r="D38" s="58"/>
      <c r="E38" s="59"/>
      <c r="F38" s="26"/>
      <c r="G38" s="26"/>
      <c r="H38" s="26"/>
      <c r="I38" s="26"/>
      <c r="J38" s="26"/>
      <c r="K38" s="26"/>
      <c r="L38" s="26"/>
      <c r="M38" s="26"/>
    </row>
    <row r="39" spans="1:17" x14ac:dyDescent="0.2">
      <c r="A39" s="54" t="s">
        <v>76</v>
      </c>
      <c r="B39" s="55"/>
      <c r="C39" s="56"/>
      <c r="D39" s="57"/>
      <c r="E39" s="57"/>
      <c r="F39" s="57"/>
      <c r="G39" s="57"/>
      <c r="H39" s="57"/>
      <c r="I39" s="57"/>
      <c r="J39" s="57"/>
      <c r="K39" s="57"/>
      <c r="L39" s="57"/>
      <c r="M39" s="57"/>
    </row>
    <row r="40" spans="1:17" x14ac:dyDescent="0.2">
      <c r="A40" s="1"/>
      <c r="B40" s="43" t="s">
        <v>58</v>
      </c>
      <c r="C40" s="20" t="s">
        <v>91</v>
      </c>
      <c r="D40" s="48" t="s">
        <v>115</v>
      </c>
      <c r="E40" s="48" t="s">
        <v>115</v>
      </c>
      <c r="F40" s="48" t="s">
        <v>115</v>
      </c>
      <c r="G40" s="48" t="s">
        <v>115</v>
      </c>
      <c r="H40" s="48" t="s">
        <v>115</v>
      </c>
      <c r="I40" s="49" t="s">
        <v>115</v>
      </c>
      <c r="J40" s="49" t="s">
        <v>115</v>
      </c>
      <c r="K40" s="49" t="s">
        <v>115</v>
      </c>
      <c r="L40" s="49" t="s">
        <v>115</v>
      </c>
      <c r="M40" s="49" t="s">
        <v>115</v>
      </c>
    </row>
    <row r="41" spans="1:17" x14ac:dyDescent="0.2">
      <c r="A41" s="1"/>
      <c r="B41" s="43" t="s">
        <v>95</v>
      </c>
      <c r="C41" s="20" t="s">
        <v>84</v>
      </c>
      <c r="D41" s="49" t="s">
        <v>53</v>
      </c>
      <c r="E41" s="49" t="s">
        <v>53</v>
      </c>
      <c r="F41" s="49" t="s">
        <v>53</v>
      </c>
      <c r="G41" s="49" t="s">
        <v>53</v>
      </c>
      <c r="H41" s="49" t="s">
        <v>53</v>
      </c>
      <c r="I41" s="49" t="s">
        <v>53</v>
      </c>
      <c r="J41" s="49" t="s">
        <v>53</v>
      </c>
      <c r="K41" s="51"/>
      <c r="L41" s="51"/>
      <c r="M41" s="49" t="s">
        <v>53</v>
      </c>
    </row>
    <row r="42" spans="1:17" x14ac:dyDescent="0.2">
      <c r="A42" s="1"/>
      <c r="B42" s="43" t="s">
        <v>78</v>
      </c>
      <c r="C42" s="20" t="s">
        <v>84</v>
      </c>
      <c r="D42" s="42">
        <f>10*10*5.5</f>
        <v>550</v>
      </c>
      <c r="E42" s="42">
        <f>D42*3</f>
        <v>1650</v>
      </c>
      <c r="F42" s="42">
        <f>20*8.5*150</f>
        <v>25500</v>
      </c>
      <c r="G42" s="42">
        <f>80*8</f>
        <v>640</v>
      </c>
      <c r="H42" s="42">
        <f>160*8</f>
        <v>1280</v>
      </c>
      <c r="I42" s="42">
        <f>150*9</f>
        <v>1350</v>
      </c>
      <c r="J42" s="42">
        <f>2*10*48</f>
        <v>960</v>
      </c>
      <c r="K42" s="42">
        <f>9*4*48</f>
        <v>1728</v>
      </c>
      <c r="L42" s="42">
        <f>SUM(I42:K42)</f>
        <v>4038</v>
      </c>
      <c r="M42" s="64">
        <f>2*(20*10)</f>
        <v>400</v>
      </c>
      <c r="N42" s="64"/>
      <c r="O42" s="64"/>
      <c r="P42" s="65"/>
      <c r="Q42" s="65"/>
    </row>
    <row r="43" spans="1:17" x14ac:dyDescent="0.2">
      <c r="A43" s="1"/>
      <c r="B43" s="43" t="s">
        <v>79</v>
      </c>
      <c r="C43" s="20" t="s">
        <v>84</v>
      </c>
      <c r="D43" s="42">
        <f>10*10*5.5</f>
        <v>550</v>
      </c>
      <c r="E43" s="42">
        <f>D43*3</f>
        <v>1650</v>
      </c>
      <c r="F43" s="42">
        <f>20*8.5*150</f>
        <v>25500</v>
      </c>
      <c r="G43" s="42">
        <v>0</v>
      </c>
      <c r="H43" s="42">
        <v>0</v>
      </c>
      <c r="I43" s="42">
        <f>46*9</f>
        <v>414</v>
      </c>
      <c r="J43" s="42">
        <f>2*6*48</f>
        <v>576</v>
      </c>
      <c r="K43" s="42">
        <f>8*4*48</f>
        <v>1536</v>
      </c>
      <c r="L43" s="42">
        <f>SUM(I43:K43)</f>
        <v>2526</v>
      </c>
      <c r="M43" s="64">
        <v>0</v>
      </c>
      <c r="N43" s="64"/>
      <c r="O43" s="64"/>
      <c r="P43" s="65"/>
      <c r="Q43" s="65"/>
    </row>
    <row r="44" spans="1:17" x14ac:dyDescent="0.2">
      <c r="A44" s="1"/>
      <c r="B44" s="43" t="s">
        <v>80</v>
      </c>
      <c r="C44" s="20" t="s">
        <v>84</v>
      </c>
      <c r="D44" s="42">
        <f>10*10*5.5</f>
        <v>550</v>
      </c>
      <c r="E44" s="42">
        <f>D44*3</f>
        <v>1650</v>
      </c>
      <c r="F44" s="42">
        <f>20*8.5*150</f>
        <v>25500</v>
      </c>
      <c r="G44" s="42">
        <v>0</v>
      </c>
      <c r="H44" s="42">
        <v>0</v>
      </c>
      <c r="I44" s="42">
        <f>9*(36+26.25)</f>
        <v>560.25</v>
      </c>
      <c r="J44" s="42">
        <f>2*10*48</f>
        <v>960</v>
      </c>
      <c r="K44" s="42">
        <f>9*4*48</f>
        <v>1728</v>
      </c>
      <c r="L44" s="42">
        <f>SUM(I44:K44)</f>
        <v>3248.25</v>
      </c>
      <c r="M44" s="64">
        <f>2*(20*10)</f>
        <v>400</v>
      </c>
      <c r="N44" s="64"/>
      <c r="O44" s="64"/>
      <c r="P44" s="65"/>
      <c r="Q44" s="65"/>
    </row>
    <row r="45" spans="1:17" x14ac:dyDescent="0.2">
      <c r="A45" s="1"/>
      <c r="B45" s="43" t="s">
        <v>81</v>
      </c>
      <c r="C45" s="20" t="s">
        <v>84</v>
      </c>
      <c r="D45" s="42">
        <f>10*10*5.5</f>
        <v>550</v>
      </c>
      <c r="E45" s="42">
        <f>D45*3</f>
        <v>1650</v>
      </c>
      <c r="F45" s="42">
        <f>20*8.5*150</f>
        <v>25500</v>
      </c>
      <c r="G45" s="42">
        <v>0</v>
      </c>
      <c r="H45" s="42">
        <v>0</v>
      </c>
      <c r="I45" s="42">
        <f>90*9</f>
        <v>810</v>
      </c>
      <c r="J45" s="42">
        <f>2*6*48</f>
        <v>576</v>
      </c>
      <c r="K45" s="42">
        <f>8*4*48</f>
        <v>1536</v>
      </c>
      <c r="L45" s="42">
        <f>SUM(I45:K45)</f>
        <v>2922</v>
      </c>
      <c r="M45" s="64">
        <f>6*(20*10)</f>
        <v>1200</v>
      </c>
      <c r="N45" s="64"/>
      <c r="O45" s="64"/>
      <c r="P45" s="65"/>
      <c r="Q45" s="65"/>
    </row>
    <row r="46" spans="1:17" x14ac:dyDescent="0.2">
      <c r="A46" s="1"/>
      <c r="B46" s="43" t="s">
        <v>82</v>
      </c>
      <c r="C46" s="20" t="s">
        <v>84</v>
      </c>
      <c r="D46" s="42">
        <f t="shared" ref="D46:J46" si="1">SUM(D42:D45)</f>
        <v>2200</v>
      </c>
      <c r="E46" s="42">
        <f t="shared" si="1"/>
        <v>6600</v>
      </c>
      <c r="F46" s="42">
        <f t="shared" si="1"/>
        <v>102000</v>
      </c>
      <c r="G46" s="42">
        <f t="shared" si="1"/>
        <v>640</v>
      </c>
      <c r="H46" s="42">
        <f t="shared" si="1"/>
        <v>1280</v>
      </c>
      <c r="I46" s="42">
        <f t="shared" si="1"/>
        <v>3134.25</v>
      </c>
      <c r="J46" s="42">
        <f t="shared" si="1"/>
        <v>3072</v>
      </c>
      <c r="K46" s="42">
        <f>SUM(K42:K45)</f>
        <v>6528</v>
      </c>
      <c r="L46" s="42">
        <f>SUM(I46:K46)</f>
        <v>12734.25</v>
      </c>
      <c r="M46" s="64">
        <f>SUM(M42:M45)</f>
        <v>2000</v>
      </c>
      <c r="N46" s="64"/>
      <c r="O46" s="64"/>
      <c r="P46" s="65"/>
      <c r="Q46" s="65"/>
    </row>
    <row r="47" spans="1:17" x14ac:dyDescent="0.2">
      <c r="B47" s="43" t="s">
        <v>86</v>
      </c>
      <c r="C47" s="20" t="s">
        <v>90</v>
      </c>
      <c r="D47" s="52">
        <f>D42/D20</f>
        <v>0.30555555555555558</v>
      </c>
      <c r="E47" s="53">
        <f t="shared" ref="D47:H51" si="2">E42/E20</f>
        <v>0.30555555555555558</v>
      </c>
      <c r="F47" s="53">
        <f>F42/F20</f>
        <v>0.70833333333333337</v>
      </c>
      <c r="G47" s="52">
        <f>G42/G20</f>
        <v>0.17777777777777778</v>
      </c>
      <c r="H47" s="52">
        <f>H42/H20</f>
        <v>0.13333333333333333</v>
      </c>
      <c r="I47" s="52">
        <f>I42/I20</f>
        <v>0.79411764705882348</v>
      </c>
      <c r="J47" s="52">
        <f t="shared" ref="I47:L51" si="3">J42/J20</f>
        <v>0.25945945945946647</v>
      </c>
      <c r="K47" s="52">
        <f t="shared" si="3"/>
        <v>0.26181818181818184</v>
      </c>
      <c r="L47" s="52">
        <f>L42/L20</f>
        <v>0.3365000000000028</v>
      </c>
      <c r="M47" s="52">
        <f>M42/M20</f>
        <v>3.2323232323232323E-2</v>
      </c>
      <c r="N47" s="52"/>
      <c r="O47" s="52"/>
    </row>
    <row r="48" spans="1:17" x14ac:dyDescent="0.2">
      <c r="B48" s="43" t="s">
        <v>87</v>
      </c>
      <c r="C48" s="20" t="s">
        <v>90</v>
      </c>
      <c r="D48" s="52">
        <f>D43/D21</f>
        <v>0.30555555555555558</v>
      </c>
      <c r="E48" s="53">
        <f t="shared" si="2"/>
        <v>0.30555555555555558</v>
      </c>
      <c r="F48" s="53">
        <f t="shared" si="2"/>
        <v>0.70833333333333337</v>
      </c>
      <c r="G48" s="52">
        <f t="shared" si="2"/>
        <v>0</v>
      </c>
      <c r="H48" s="52">
        <f t="shared" si="2"/>
        <v>0</v>
      </c>
      <c r="I48" s="52">
        <f>I43/I21</f>
        <v>0.40588235294117647</v>
      </c>
      <c r="J48" s="52">
        <f t="shared" si="3"/>
        <v>0.25945945945945947</v>
      </c>
      <c r="K48" s="52">
        <f t="shared" si="3"/>
        <v>0.12929292929292929</v>
      </c>
      <c r="L48" s="52">
        <f>L43/L21</f>
        <v>0.16706349206349205</v>
      </c>
      <c r="M48" s="52">
        <v>0</v>
      </c>
      <c r="N48" s="52"/>
      <c r="O48" s="52"/>
    </row>
    <row r="49" spans="1:15" x14ac:dyDescent="0.2">
      <c r="B49" s="43" t="s">
        <v>88</v>
      </c>
      <c r="C49" s="20" t="s">
        <v>90</v>
      </c>
      <c r="D49" s="52">
        <f t="shared" si="2"/>
        <v>0.30555555555555558</v>
      </c>
      <c r="E49" s="53">
        <f t="shared" si="2"/>
        <v>0.30555555555555558</v>
      </c>
      <c r="F49" s="53">
        <f t="shared" si="2"/>
        <v>0.70833333333333337</v>
      </c>
      <c r="G49" s="52">
        <f t="shared" si="2"/>
        <v>0</v>
      </c>
      <c r="H49" s="52">
        <f t="shared" si="2"/>
        <v>0</v>
      </c>
      <c r="I49" s="52">
        <f t="shared" si="3"/>
        <v>0.32955882352941174</v>
      </c>
      <c r="J49" s="52">
        <f t="shared" si="3"/>
        <v>0.25945945945946647</v>
      </c>
      <c r="K49" s="52">
        <f t="shared" si="3"/>
        <v>0.26181818181818184</v>
      </c>
      <c r="L49" s="52">
        <f t="shared" si="3"/>
        <v>0.27068750000000225</v>
      </c>
      <c r="M49" s="52">
        <f>M44/M22</f>
        <v>3.2323232323232323E-2</v>
      </c>
      <c r="N49" s="52"/>
      <c r="O49" s="52"/>
    </row>
    <row r="50" spans="1:15" x14ac:dyDescent="0.2">
      <c r="B50" s="43" t="s">
        <v>89</v>
      </c>
      <c r="C50" s="20" t="s">
        <v>90</v>
      </c>
      <c r="D50" s="52">
        <f t="shared" si="2"/>
        <v>0.30555555555555558</v>
      </c>
      <c r="E50" s="53">
        <f t="shared" si="2"/>
        <v>0.30555555555555558</v>
      </c>
      <c r="F50" s="53">
        <f t="shared" si="2"/>
        <v>0.70833333333333337</v>
      </c>
      <c r="G50" s="52">
        <f t="shared" si="2"/>
        <v>0</v>
      </c>
      <c r="H50" s="52">
        <f t="shared" si="2"/>
        <v>0</v>
      </c>
      <c r="I50" s="52">
        <f t="shared" si="3"/>
        <v>0.64679265371306882</v>
      </c>
      <c r="J50" s="52">
        <f t="shared" si="3"/>
        <v>0.25945945952958366</v>
      </c>
      <c r="K50" s="52">
        <f t="shared" si="3"/>
        <v>0.12929292929292929</v>
      </c>
      <c r="L50" s="52">
        <f t="shared" si="3"/>
        <v>0.19032937447820295</v>
      </c>
      <c r="M50" s="52">
        <f>M45/M23</f>
        <v>0.2</v>
      </c>
      <c r="N50" s="52"/>
      <c r="O50" s="52"/>
    </row>
    <row r="51" spans="1:15" x14ac:dyDescent="0.2">
      <c r="B51" s="43" t="s">
        <v>85</v>
      </c>
      <c r="C51" s="20" t="s">
        <v>90</v>
      </c>
      <c r="D51" s="52">
        <f t="shared" si="2"/>
        <v>0.30555555555555558</v>
      </c>
      <c r="E51" s="53">
        <f t="shared" si="2"/>
        <v>0.30555555555555558</v>
      </c>
      <c r="F51" s="52">
        <f t="shared" si="2"/>
        <v>0.70833333333333337</v>
      </c>
      <c r="G51" s="52">
        <f>G46/G24</f>
        <v>4.4444444444444446E-2</v>
      </c>
      <c r="H51" s="52">
        <f t="shared" si="2"/>
        <v>3.3333333333333333E-2</v>
      </c>
      <c r="I51" s="52">
        <f>I46/I24</f>
        <v>0.5525503907856848</v>
      </c>
      <c r="J51" s="52">
        <f t="shared" si="3"/>
        <v>0.25945945947261218</v>
      </c>
      <c r="K51" s="52">
        <f t="shared" si="3"/>
        <v>0.17662337662337663</v>
      </c>
      <c r="L51" s="52">
        <f t="shared" si="3"/>
        <v>0.23377463789214667</v>
      </c>
      <c r="M51" s="52">
        <f>M46/M24</f>
        <v>5.4421768707482991E-2</v>
      </c>
      <c r="N51" s="52"/>
      <c r="O51" s="52"/>
    </row>
    <row r="52" spans="1:15" x14ac:dyDescent="0.2">
      <c r="A52" s="54" t="s">
        <v>67</v>
      </c>
      <c r="B52" s="55"/>
      <c r="C52" s="56"/>
      <c r="D52" s="57"/>
      <c r="E52" s="57"/>
      <c r="F52" s="57"/>
      <c r="G52" s="57"/>
      <c r="H52" s="57"/>
      <c r="I52" s="57"/>
      <c r="J52" s="57"/>
      <c r="K52" s="57"/>
      <c r="L52" s="57"/>
      <c r="M52" s="57"/>
    </row>
    <row r="53" spans="1:15" x14ac:dyDescent="0.2">
      <c r="B53" s="12" t="s">
        <v>92</v>
      </c>
      <c r="C53" s="20" t="s">
        <v>84</v>
      </c>
      <c r="D53" s="50">
        <f>0.1*D17</f>
        <v>2250</v>
      </c>
      <c r="E53" s="66" t="s">
        <v>53</v>
      </c>
      <c r="F53" s="66" t="s">
        <v>53</v>
      </c>
      <c r="G53" s="50">
        <f>0.05*G17</f>
        <v>2000</v>
      </c>
      <c r="H53" s="50">
        <f>0.02*H17</f>
        <v>3200</v>
      </c>
      <c r="I53" s="66" t="s">
        <v>53</v>
      </c>
      <c r="J53" s="66" t="s">
        <v>53</v>
      </c>
      <c r="K53" s="66" t="s">
        <v>53</v>
      </c>
      <c r="L53" s="66" t="s">
        <v>53</v>
      </c>
      <c r="M53" s="47">
        <v>20</v>
      </c>
    </row>
    <row r="54" spans="1:15" ht="14.25" x14ac:dyDescent="0.2">
      <c r="B54" s="12" t="s">
        <v>165</v>
      </c>
      <c r="C54" s="20" t="s">
        <v>168</v>
      </c>
      <c r="D54" s="67">
        <v>1</v>
      </c>
      <c r="E54" s="66"/>
      <c r="F54" s="66"/>
      <c r="G54" s="67">
        <v>1</v>
      </c>
      <c r="H54" s="67">
        <v>1</v>
      </c>
      <c r="M54" s="40">
        <v>1.27</v>
      </c>
    </row>
    <row r="55" spans="1:15" x14ac:dyDescent="0.2">
      <c r="B55" s="12" t="s">
        <v>166</v>
      </c>
      <c r="C55" s="20" t="s">
        <v>167</v>
      </c>
      <c r="D55" s="67">
        <v>0.25</v>
      </c>
      <c r="E55" s="66"/>
      <c r="F55" s="66"/>
      <c r="G55" s="67">
        <v>0.25</v>
      </c>
      <c r="H55" s="67">
        <v>0.25</v>
      </c>
      <c r="M55" s="40">
        <v>0.68</v>
      </c>
    </row>
    <row r="56" spans="1:15" x14ac:dyDescent="0.2">
      <c r="B56" s="12" t="s">
        <v>272</v>
      </c>
      <c r="C56" s="20"/>
      <c r="D56" s="67" t="s">
        <v>167</v>
      </c>
      <c r="E56" s="66"/>
      <c r="F56" s="66"/>
      <c r="G56" s="67"/>
      <c r="H56" s="67"/>
      <c r="M56" s="40">
        <v>0.66</v>
      </c>
    </row>
    <row r="57" spans="1:15" x14ac:dyDescent="0.2">
      <c r="A57" s="54" t="s">
        <v>169</v>
      </c>
      <c r="B57" s="55"/>
      <c r="C57" s="56"/>
      <c r="D57" s="57"/>
      <c r="E57" s="57"/>
      <c r="F57" s="57"/>
      <c r="G57" s="57"/>
      <c r="H57" s="57"/>
      <c r="I57" s="57"/>
      <c r="J57" s="57"/>
      <c r="K57" s="57"/>
      <c r="L57" s="57"/>
      <c r="M57" s="57"/>
    </row>
    <row r="58" spans="1:15" x14ac:dyDescent="0.2">
      <c r="B58" s="12" t="s">
        <v>185</v>
      </c>
      <c r="C58" s="20" t="s">
        <v>184</v>
      </c>
      <c r="D58" s="67" t="s">
        <v>53</v>
      </c>
      <c r="E58" s="67" t="s">
        <v>53</v>
      </c>
      <c r="F58" s="67" t="s">
        <v>53</v>
      </c>
      <c r="G58" s="67">
        <v>8</v>
      </c>
      <c r="H58" s="67">
        <v>8</v>
      </c>
      <c r="I58" s="67">
        <v>10</v>
      </c>
      <c r="J58" s="67">
        <v>5</v>
      </c>
      <c r="K58" s="67" t="s">
        <v>53</v>
      </c>
      <c r="M58" s="67" t="s">
        <v>53</v>
      </c>
    </row>
    <row r="59" spans="1:15" x14ac:dyDescent="0.2">
      <c r="B59" s="12" t="s">
        <v>170</v>
      </c>
      <c r="C59" s="20" t="s">
        <v>167</v>
      </c>
      <c r="D59" s="68">
        <v>0</v>
      </c>
      <c r="E59" s="68">
        <v>0</v>
      </c>
      <c r="F59" s="68">
        <v>0</v>
      </c>
      <c r="G59" s="67">
        <f>G58/8</f>
        <v>1</v>
      </c>
      <c r="H59" s="67">
        <f>H58/8</f>
        <v>1</v>
      </c>
      <c r="I59" s="67">
        <f>I58/9</f>
        <v>1.1111111111111112</v>
      </c>
      <c r="J59" s="67">
        <f>J58/9</f>
        <v>0.55555555555555558</v>
      </c>
      <c r="K59" s="68">
        <v>0</v>
      </c>
      <c r="M59" s="68">
        <v>0</v>
      </c>
    </row>
    <row r="60" spans="1:15" x14ac:dyDescent="0.2">
      <c r="B60" s="12" t="s">
        <v>186</v>
      </c>
      <c r="C60" s="20" t="s">
        <v>184</v>
      </c>
      <c r="D60" s="67" t="s">
        <v>53</v>
      </c>
      <c r="E60" s="67" t="s">
        <v>53</v>
      </c>
      <c r="F60" s="67" t="s">
        <v>53</v>
      </c>
      <c r="G60" s="67" t="s">
        <v>53</v>
      </c>
      <c r="H60" s="67" t="s">
        <v>53</v>
      </c>
      <c r="I60" s="67">
        <v>10</v>
      </c>
      <c r="J60" s="67">
        <v>5</v>
      </c>
      <c r="K60" s="67" t="s">
        <v>53</v>
      </c>
      <c r="M60" s="67" t="s">
        <v>53</v>
      </c>
    </row>
    <row r="61" spans="1:15" x14ac:dyDescent="0.2">
      <c r="B61" s="12" t="s">
        <v>172</v>
      </c>
      <c r="C61" s="20" t="s">
        <v>167</v>
      </c>
      <c r="D61" s="68">
        <v>0</v>
      </c>
      <c r="E61" s="68">
        <v>0</v>
      </c>
      <c r="F61" s="68">
        <v>0</v>
      </c>
      <c r="G61" s="68">
        <v>0</v>
      </c>
      <c r="H61" s="68">
        <v>0</v>
      </c>
      <c r="I61" s="67">
        <f>I60/9</f>
        <v>1.1111111111111112</v>
      </c>
      <c r="J61" s="67">
        <f>J60/9</f>
        <v>0.55555555555555558</v>
      </c>
      <c r="K61" s="68">
        <v>0</v>
      </c>
      <c r="M61" s="68">
        <v>0</v>
      </c>
    </row>
    <row r="62" spans="1:15" x14ac:dyDescent="0.2">
      <c r="B62" s="12" t="s">
        <v>187</v>
      </c>
      <c r="C62" s="20" t="s">
        <v>184</v>
      </c>
      <c r="D62" s="67" t="s">
        <v>53</v>
      </c>
      <c r="E62" s="67" t="s">
        <v>53</v>
      </c>
      <c r="F62" s="67" t="s">
        <v>53</v>
      </c>
      <c r="G62" s="67" t="s">
        <v>53</v>
      </c>
      <c r="H62" s="67" t="s">
        <v>53</v>
      </c>
      <c r="I62" s="67">
        <v>10</v>
      </c>
      <c r="J62" s="67">
        <v>5</v>
      </c>
      <c r="K62" s="67" t="s">
        <v>53</v>
      </c>
      <c r="M62" s="67" t="s">
        <v>53</v>
      </c>
    </row>
    <row r="63" spans="1:15" x14ac:dyDescent="0.2">
      <c r="B63" s="12" t="s">
        <v>173</v>
      </c>
      <c r="C63" s="20" t="s">
        <v>167</v>
      </c>
      <c r="D63" s="68">
        <v>0</v>
      </c>
      <c r="E63" s="68">
        <v>0</v>
      </c>
      <c r="F63" s="68">
        <v>0</v>
      </c>
      <c r="G63" s="68">
        <v>0</v>
      </c>
      <c r="H63" s="68">
        <v>0</v>
      </c>
      <c r="I63" s="67">
        <f>I62/9</f>
        <v>1.1111111111111112</v>
      </c>
      <c r="J63" s="67">
        <f>J62/9</f>
        <v>0.55555555555555558</v>
      </c>
      <c r="K63" s="68">
        <v>0</v>
      </c>
      <c r="M63" s="68">
        <v>0</v>
      </c>
    </row>
    <row r="64" spans="1:15" x14ac:dyDescent="0.2">
      <c r="B64" s="12" t="s">
        <v>188</v>
      </c>
      <c r="C64" s="20" t="s">
        <v>184</v>
      </c>
      <c r="D64" s="67" t="s">
        <v>53</v>
      </c>
      <c r="E64" s="67" t="s">
        <v>53</v>
      </c>
      <c r="F64" s="67" t="s">
        <v>53</v>
      </c>
      <c r="G64" s="67" t="s">
        <v>53</v>
      </c>
      <c r="H64" s="67" t="s">
        <v>53</v>
      </c>
      <c r="I64" s="67" t="s">
        <v>53</v>
      </c>
      <c r="J64" s="67" t="s">
        <v>53</v>
      </c>
      <c r="K64" s="67" t="s">
        <v>53</v>
      </c>
      <c r="L64" s="67"/>
      <c r="M64" s="67" t="s">
        <v>53</v>
      </c>
    </row>
    <row r="65" spans="1:13" x14ac:dyDescent="0.2">
      <c r="B65" s="12" t="s">
        <v>171</v>
      </c>
      <c r="C65" s="20" t="s">
        <v>167</v>
      </c>
      <c r="D65" s="68">
        <v>0</v>
      </c>
      <c r="E65" s="68">
        <v>0</v>
      </c>
      <c r="F65" s="68">
        <v>0</v>
      </c>
      <c r="G65" s="68">
        <v>0</v>
      </c>
      <c r="H65" s="68">
        <v>0</v>
      </c>
      <c r="I65" s="68">
        <v>0</v>
      </c>
      <c r="J65" s="68">
        <v>0</v>
      </c>
      <c r="K65" s="68">
        <v>0</v>
      </c>
      <c r="L65" s="69"/>
      <c r="M65" s="68">
        <v>0</v>
      </c>
    </row>
    <row r="66" spans="1:13" x14ac:dyDescent="0.2">
      <c r="A66" s="54" t="s">
        <v>176</v>
      </c>
      <c r="B66" s="55"/>
      <c r="C66" s="56"/>
      <c r="D66" s="57"/>
      <c r="E66" s="57"/>
      <c r="F66" s="57"/>
      <c r="G66" s="57"/>
      <c r="H66" s="57"/>
      <c r="I66" s="57"/>
      <c r="J66" s="57"/>
      <c r="K66" s="57"/>
      <c r="L66" s="57"/>
      <c r="M66" s="57"/>
    </row>
    <row r="67" spans="1:13" x14ac:dyDescent="0.2">
      <c r="B67" s="40" t="s">
        <v>38</v>
      </c>
      <c r="C67" s="35" t="s">
        <v>117</v>
      </c>
      <c r="D67" s="45" t="s">
        <v>116</v>
      </c>
      <c r="E67" s="45" t="s">
        <v>116</v>
      </c>
      <c r="F67" s="45" t="s">
        <v>116</v>
      </c>
      <c r="G67" s="45" t="s">
        <v>116</v>
      </c>
      <c r="H67" s="45" t="s">
        <v>116</v>
      </c>
      <c r="I67" s="45" t="s">
        <v>116</v>
      </c>
      <c r="J67" s="45" t="s">
        <v>116</v>
      </c>
      <c r="K67" s="45" t="s">
        <v>116</v>
      </c>
      <c r="L67" s="45" t="s">
        <v>116</v>
      </c>
      <c r="M67" s="45" t="s">
        <v>21</v>
      </c>
    </row>
    <row r="68" spans="1:13" x14ac:dyDescent="0.2">
      <c r="B68" s="43" t="s">
        <v>98</v>
      </c>
      <c r="D68" s="45" t="s">
        <v>99</v>
      </c>
      <c r="E68" s="45" t="s">
        <v>99</v>
      </c>
      <c r="F68" s="45" t="s">
        <v>99</v>
      </c>
      <c r="G68" s="45" t="s">
        <v>99</v>
      </c>
      <c r="H68" s="45" t="s">
        <v>99</v>
      </c>
      <c r="I68" s="45" t="s">
        <v>116</v>
      </c>
      <c r="J68" s="45" t="s">
        <v>116</v>
      </c>
      <c r="K68" s="45" t="s">
        <v>116</v>
      </c>
      <c r="L68" s="45" t="s">
        <v>116</v>
      </c>
      <c r="M68" s="45" t="s">
        <v>21</v>
      </c>
    </row>
    <row r="69" spans="1:13" x14ac:dyDescent="0.2">
      <c r="A69" s="54" t="s">
        <v>177</v>
      </c>
      <c r="B69" s="55"/>
      <c r="C69" s="56"/>
      <c r="D69" s="57"/>
      <c r="E69" s="57"/>
      <c r="F69" s="57"/>
      <c r="G69" s="57"/>
      <c r="H69" s="57"/>
      <c r="I69" s="57"/>
      <c r="J69" s="57"/>
      <c r="K69" s="57"/>
      <c r="L69" s="57"/>
      <c r="M69" s="57"/>
    </row>
    <row r="70" spans="1:13" x14ac:dyDescent="0.2">
      <c r="B70" s="40" t="s">
        <v>178</v>
      </c>
      <c r="C70" s="35" t="s">
        <v>179</v>
      </c>
      <c r="D70" s="45">
        <f>750+0.64*150</f>
        <v>846</v>
      </c>
      <c r="E70" s="45">
        <f>750+0.64*150</f>
        <v>846</v>
      </c>
      <c r="F70" s="45">
        <f>1300+0.8*150</f>
        <v>1420</v>
      </c>
      <c r="G70" s="45">
        <f>600+0.56*200</f>
        <v>712</v>
      </c>
      <c r="H70" s="45">
        <f>600+0.56*400</f>
        <v>824</v>
      </c>
      <c r="I70" s="45">
        <f>1300+0.8*150</f>
        <v>1420</v>
      </c>
      <c r="J70" s="45" t="s">
        <v>53</v>
      </c>
      <c r="K70" s="45" t="s">
        <v>53</v>
      </c>
      <c r="L70" s="45">
        <f>I70</f>
        <v>1420</v>
      </c>
      <c r="M70" s="45" t="s">
        <v>21</v>
      </c>
    </row>
    <row r="71" spans="1:13" x14ac:dyDescent="0.2">
      <c r="B71" s="43" t="s">
        <v>98</v>
      </c>
      <c r="D71" s="45" t="s">
        <v>180</v>
      </c>
      <c r="E71" s="45" t="s">
        <v>180</v>
      </c>
      <c r="F71" s="45" t="s">
        <v>180</v>
      </c>
      <c r="G71" s="45" t="s">
        <v>180</v>
      </c>
      <c r="H71" s="45" t="s">
        <v>180</v>
      </c>
      <c r="I71" s="45" t="s">
        <v>180</v>
      </c>
      <c r="J71" s="45" t="s">
        <v>180</v>
      </c>
      <c r="K71" s="45" t="s">
        <v>180</v>
      </c>
      <c r="L71" s="45" t="s">
        <v>180</v>
      </c>
      <c r="M71" s="45" t="s">
        <v>21</v>
      </c>
    </row>
    <row r="72" spans="1:13" x14ac:dyDescent="0.2">
      <c r="A72" s="54" t="s">
        <v>69</v>
      </c>
      <c r="B72" s="55"/>
      <c r="C72" s="56"/>
      <c r="D72" s="57"/>
      <c r="E72" s="57"/>
      <c r="F72" s="57"/>
      <c r="G72" s="57"/>
      <c r="H72" s="57"/>
      <c r="I72" s="57"/>
      <c r="J72" s="57"/>
      <c r="K72" s="57"/>
      <c r="L72" s="57"/>
      <c r="M72" s="57"/>
    </row>
    <row r="73" spans="1:13" x14ac:dyDescent="0.2">
      <c r="B73" s="40" t="s">
        <v>40</v>
      </c>
      <c r="C73" s="35" t="s">
        <v>117</v>
      </c>
      <c r="D73" s="45" t="s">
        <v>116</v>
      </c>
      <c r="E73" s="45" t="s">
        <v>116</v>
      </c>
      <c r="F73" s="45" t="s">
        <v>116</v>
      </c>
      <c r="G73" s="45" t="s">
        <v>116</v>
      </c>
      <c r="H73" s="45" t="s">
        <v>116</v>
      </c>
      <c r="I73" s="45" t="s">
        <v>175</v>
      </c>
      <c r="J73" s="45" t="s">
        <v>175</v>
      </c>
      <c r="K73" s="45" t="s">
        <v>175</v>
      </c>
      <c r="L73" s="45" t="s">
        <v>175</v>
      </c>
      <c r="M73" s="45" t="s">
        <v>21</v>
      </c>
    </row>
    <row r="74" spans="1:13" x14ac:dyDescent="0.2">
      <c r="B74" s="207" t="s">
        <v>378</v>
      </c>
      <c r="C74" s="35" t="s">
        <v>117</v>
      </c>
      <c r="D74" s="45" t="s">
        <v>53</v>
      </c>
      <c r="E74" s="45" t="s">
        <v>53</v>
      </c>
      <c r="F74" s="45" t="s">
        <v>53</v>
      </c>
      <c r="G74" s="89" t="s">
        <v>181</v>
      </c>
      <c r="H74" s="45" t="s">
        <v>53</v>
      </c>
      <c r="I74" s="45" t="s">
        <v>53</v>
      </c>
      <c r="J74" s="45" t="s">
        <v>53</v>
      </c>
      <c r="K74" s="45" t="s">
        <v>53</v>
      </c>
      <c r="L74" s="45" t="s">
        <v>53</v>
      </c>
      <c r="M74" s="45" t="s">
        <v>21</v>
      </c>
    </row>
    <row r="75" spans="1:13" x14ac:dyDescent="0.2">
      <c r="B75" s="40" t="s">
        <v>39</v>
      </c>
      <c r="C75" s="209" t="s">
        <v>167</v>
      </c>
      <c r="D75" s="45">
        <v>0</v>
      </c>
      <c r="E75" s="45">
        <v>2</v>
      </c>
      <c r="F75" s="45">
        <v>6</v>
      </c>
      <c r="G75" s="45">
        <v>0</v>
      </c>
      <c r="H75" s="45">
        <v>0</v>
      </c>
      <c r="I75" s="70">
        <v>0</v>
      </c>
      <c r="J75" s="70">
        <v>0</v>
      </c>
      <c r="K75" s="70">
        <v>0</v>
      </c>
      <c r="L75" s="45">
        <v>2</v>
      </c>
      <c r="M75" s="45" t="s">
        <v>21</v>
      </c>
    </row>
    <row r="76" spans="1:13" x14ac:dyDescent="0.2">
      <c r="B76" s="71" t="s">
        <v>253</v>
      </c>
      <c r="C76" s="35" t="s">
        <v>206</v>
      </c>
      <c r="D76" s="45">
        <v>0</v>
      </c>
      <c r="E76" s="47">
        <v>7.5</v>
      </c>
      <c r="F76" s="47">
        <v>20</v>
      </c>
      <c r="G76" s="45">
        <v>0</v>
      </c>
      <c r="H76" s="45">
        <v>0</v>
      </c>
      <c r="I76" s="70">
        <v>0</v>
      </c>
      <c r="J76" s="70">
        <v>0</v>
      </c>
      <c r="K76" s="70">
        <v>0</v>
      </c>
      <c r="L76" s="47">
        <v>15</v>
      </c>
      <c r="M76" s="45" t="s">
        <v>21</v>
      </c>
    </row>
    <row r="77" spans="1:13" x14ac:dyDescent="0.2">
      <c r="B77" s="71" t="s">
        <v>252</v>
      </c>
      <c r="C77" s="35" t="s">
        <v>119</v>
      </c>
      <c r="D77" s="45"/>
      <c r="E77" s="47">
        <v>88</v>
      </c>
      <c r="F77" s="47">
        <v>92</v>
      </c>
      <c r="G77" s="45">
        <v>0</v>
      </c>
      <c r="H77" s="45">
        <v>0</v>
      </c>
      <c r="I77" s="70">
        <v>0</v>
      </c>
      <c r="J77" s="70">
        <v>0</v>
      </c>
      <c r="K77" s="70">
        <v>0</v>
      </c>
      <c r="L77" s="47">
        <v>90</v>
      </c>
      <c r="M77" s="45" t="s">
        <v>21</v>
      </c>
    </row>
    <row r="78" spans="1:13" x14ac:dyDescent="0.2">
      <c r="B78" s="43" t="s">
        <v>98</v>
      </c>
      <c r="D78" s="45" t="s">
        <v>53</v>
      </c>
      <c r="E78" s="45" t="s">
        <v>99</v>
      </c>
      <c r="F78" s="45" t="s">
        <v>99</v>
      </c>
      <c r="G78" s="45" t="s">
        <v>53</v>
      </c>
      <c r="H78" s="45" t="s">
        <v>53</v>
      </c>
      <c r="I78" s="45" t="s">
        <v>53</v>
      </c>
      <c r="J78" s="45" t="s">
        <v>53</v>
      </c>
      <c r="K78" s="45" t="s">
        <v>53</v>
      </c>
      <c r="L78" s="45" t="s">
        <v>99</v>
      </c>
      <c r="M78" s="45" t="s">
        <v>21</v>
      </c>
    </row>
    <row r="79" spans="1:13" x14ac:dyDescent="0.2">
      <c r="A79" s="54" t="s">
        <v>6</v>
      </c>
      <c r="B79" s="55"/>
      <c r="C79" s="56"/>
      <c r="D79" s="57"/>
      <c r="E79" s="57"/>
      <c r="F79" s="57"/>
      <c r="G79" s="57"/>
      <c r="H79" s="57"/>
      <c r="I79" s="57" t="s">
        <v>174</v>
      </c>
      <c r="J79" s="57"/>
      <c r="K79" s="57"/>
      <c r="L79" s="57"/>
      <c r="M79" s="57"/>
    </row>
    <row r="80" spans="1:13" x14ac:dyDescent="0.2">
      <c r="B80" s="40" t="s">
        <v>100</v>
      </c>
      <c r="C80" s="72" t="s">
        <v>189</v>
      </c>
      <c r="D80" s="47">
        <v>5</v>
      </c>
      <c r="E80" s="47">
        <v>5</v>
      </c>
      <c r="F80" s="47">
        <v>5</v>
      </c>
      <c r="G80" s="45" t="s">
        <v>116</v>
      </c>
      <c r="H80" s="45" t="s">
        <v>116</v>
      </c>
      <c r="I80" s="47">
        <v>13.1</v>
      </c>
      <c r="J80" s="47">
        <v>5</v>
      </c>
      <c r="K80" s="67">
        <v>2.64</v>
      </c>
      <c r="L80" s="67">
        <v>4.55</v>
      </c>
      <c r="M80" s="45" t="s">
        <v>21</v>
      </c>
    </row>
    <row r="81" spans="1:17" x14ac:dyDescent="0.2">
      <c r="B81" s="40" t="s">
        <v>98</v>
      </c>
      <c r="D81" s="46" t="s">
        <v>116</v>
      </c>
      <c r="E81" s="46" t="s">
        <v>116</v>
      </c>
      <c r="F81" s="46" t="s">
        <v>116</v>
      </c>
      <c r="G81" s="46" t="s">
        <v>116</v>
      </c>
      <c r="H81" s="46" t="s">
        <v>116</v>
      </c>
      <c r="I81" s="46" t="s">
        <v>116</v>
      </c>
      <c r="J81" s="46" t="s">
        <v>116</v>
      </c>
      <c r="K81" s="46" t="s">
        <v>116</v>
      </c>
      <c r="L81" s="46" t="s">
        <v>116</v>
      </c>
      <c r="M81" s="45" t="s">
        <v>21</v>
      </c>
    </row>
    <row r="82" spans="1:17" x14ac:dyDescent="0.2">
      <c r="A82" s="54" t="s">
        <v>191</v>
      </c>
      <c r="B82" s="55"/>
      <c r="C82" s="56"/>
      <c r="D82" s="57"/>
      <c r="E82" s="57"/>
      <c r="F82" s="57"/>
      <c r="G82" s="57"/>
      <c r="H82" s="57"/>
      <c r="I82" s="57"/>
      <c r="J82" s="57"/>
      <c r="K82" s="57"/>
      <c r="L82" s="57"/>
      <c r="M82" s="57"/>
    </row>
    <row r="83" spans="1:17" ht="14.25" x14ac:dyDescent="0.2">
      <c r="A83" s="71"/>
      <c r="B83" s="71" t="s">
        <v>192</v>
      </c>
      <c r="C83" s="35" t="s">
        <v>190</v>
      </c>
      <c r="D83" s="67">
        <v>0.1</v>
      </c>
      <c r="E83" s="67">
        <v>0.1</v>
      </c>
      <c r="F83" s="67">
        <v>0.1</v>
      </c>
      <c r="G83" s="67" t="s">
        <v>116</v>
      </c>
      <c r="H83" s="67" t="s">
        <v>116</v>
      </c>
      <c r="I83" s="67">
        <v>0.27</v>
      </c>
      <c r="J83" s="67">
        <v>0.1</v>
      </c>
      <c r="K83" s="67">
        <v>0.05</v>
      </c>
      <c r="L83" s="67">
        <v>0.09</v>
      </c>
      <c r="M83" s="45" t="s">
        <v>21</v>
      </c>
    </row>
    <row r="84" spans="1:17" x14ac:dyDescent="0.2">
      <c r="A84" s="71"/>
      <c r="B84" s="71" t="s">
        <v>98</v>
      </c>
      <c r="D84" s="46" t="s">
        <v>99</v>
      </c>
      <c r="E84" s="46" t="s">
        <v>99</v>
      </c>
      <c r="F84" s="46" t="s">
        <v>99</v>
      </c>
      <c r="G84" s="46" t="s">
        <v>99</v>
      </c>
      <c r="H84" s="46" t="s">
        <v>99</v>
      </c>
      <c r="I84" s="46" t="s">
        <v>99</v>
      </c>
      <c r="J84" s="46" t="s">
        <v>99</v>
      </c>
      <c r="K84" s="46" t="s">
        <v>99</v>
      </c>
      <c r="L84" s="46" t="s">
        <v>99</v>
      </c>
      <c r="M84" s="45" t="s">
        <v>21</v>
      </c>
    </row>
    <row r="85" spans="1:17" x14ac:dyDescent="0.2">
      <c r="A85" s="54" t="s">
        <v>207</v>
      </c>
      <c r="B85" s="55"/>
      <c r="C85" s="56"/>
      <c r="D85" s="57"/>
      <c r="E85" s="57"/>
      <c r="F85" s="57"/>
      <c r="G85" s="57"/>
      <c r="H85" s="57"/>
      <c r="I85" s="57"/>
      <c r="J85" s="57"/>
      <c r="K85" s="57"/>
      <c r="L85" s="57"/>
      <c r="M85" s="57"/>
    </row>
    <row r="86" spans="1:17" ht="14.25" x14ac:dyDescent="0.2">
      <c r="A86" s="71"/>
      <c r="B86" s="71" t="s">
        <v>208</v>
      </c>
      <c r="C86" s="35" t="s">
        <v>190</v>
      </c>
      <c r="D86" s="90">
        <v>1.77E-2</v>
      </c>
      <c r="E86" s="90">
        <v>5.1999999999999998E-3</v>
      </c>
      <c r="F86" s="90">
        <v>6.1000000000000004E-3</v>
      </c>
      <c r="G86" s="90">
        <v>9.1999999999999998E-3</v>
      </c>
      <c r="H86" s="90">
        <v>7.3000000000000001E-3</v>
      </c>
      <c r="I86" s="90">
        <v>5.7000000000000002E-3</v>
      </c>
      <c r="J86" s="90">
        <v>5.1000000000000004E-3</v>
      </c>
      <c r="K86" s="90">
        <v>4.8999999999999998E-3</v>
      </c>
      <c r="L86" s="90">
        <v>4.8999999999999998E-3</v>
      </c>
      <c r="M86" s="45" t="s">
        <v>21</v>
      </c>
    </row>
    <row r="87" spans="1:17" x14ac:dyDescent="0.2">
      <c r="A87" s="71"/>
      <c r="B87" s="71" t="s">
        <v>209</v>
      </c>
      <c r="C87" s="35" t="s">
        <v>197</v>
      </c>
      <c r="D87" s="47">
        <v>127.4</v>
      </c>
      <c r="E87" s="47">
        <v>37</v>
      </c>
      <c r="F87" s="47">
        <v>43.5</v>
      </c>
      <c r="G87" s="47">
        <v>132.69999999999999</v>
      </c>
      <c r="H87" s="47">
        <v>281.39999999999998</v>
      </c>
      <c r="I87" s="47">
        <v>33.299999999999997</v>
      </c>
      <c r="J87" s="47">
        <v>29.8</v>
      </c>
      <c r="K87" s="47">
        <v>44.9</v>
      </c>
      <c r="L87" s="47">
        <v>38.9</v>
      </c>
      <c r="M87" s="45" t="s">
        <v>21</v>
      </c>
    </row>
    <row r="88" spans="1:17" x14ac:dyDescent="0.2">
      <c r="A88" s="71"/>
      <c r="B88" s="71" t="s">
        <v>98</v>
      </c>
      <c r="D88" s="46" t="s">
        <v>99</v>
      </c>
      <c r="E88" s="46" t="s">
        <v>99</v>
      </c>
      <c r="F88" s="46" t="s">
        <v>99</v>
      </c>
      <c r="G88" s="46" t="s">
        <v>99</v>
      </c>
      <c r="H88" s="46" t="s">
        <v>99</v>
      </c>
      <c r="I88" s="46" t="s">
        <v>99</v>
      </c>
      <c r="J88" s="46" t="s">
        <v>99</v>
      </c>
      <c r="K88" s="46" t="s">
        <v>99</v>
      </c>
      <c r="L88" s="46" t="s">
        <v>99</v>
      </c>
      <c r="M88" s="45" t="s">
        <v>21</v>
      </c>
    </row>
    <row r="89" spans="1:17" x14ac:dyDescent="0.2">
      <c r="A89" s="54" t="s">
        <v>63</v>
      </c>
      <c r="B89" s="55"/>
      <c r="C89" s="56"/>
      <c r="D89" s="57"/>
      <c r="E89" s="57"/>
      <c r="F89" s="57"/>
      <c r="G89" s="57"/>
      <c r="H89" s="57"/>
      <c r="I89" s="57"/>
      <c r="J89" s="57"/>
      <c r="K89" s="57"/>
      <c r="L89" s="57"/>
      <c r="M89" s="57"/>
    </row>
    <row r="90" spans="1:17" s="14" customFormat="1" x14ac:dyDescent="0.2">
      <c r="A90" s="13"/>
      <c r="B90" s="71" t="s">
        <v>204</v>
      </c>
      <c r="C90" s="91" t="s">
        <v>182</v>
      </c>
      <c r="D90" s="67">
        <v>19</v>
      </c>
      <c r="E90" s="67" t="s">
        <v>53</v>
      </c>
      <c r="F90" s="67" t="s">
        <v>53</v>
      </c>
      <c r="G90" s="67">
        <v>17</v>
      </c>
      <c r="H90" s="67">
        <v>15</v>
      </c>
      <c r="I90" s="73" t="s">
        <v>53</v>
      </c>
      <c r="J90" s="73" t="s">
        <v>53</v>
      </c>
      <c r="K90" s="73" t="s">
        <v>53</v>
      </c>
      <c r="L90" s="73" t="s">
        <v>53</v>
      </c>
      <c r="M90" s="45" t="s">
        <v>21</v>
      </c>
      <c r="N90" s="74"/>
      <c r="O90" s="74"/>
      <c r="P90" s="74"/>
      <c r="Q90" s="74"/>
    </row>
    <row r="91" spans="1:17" s="14" customFormat="1" x14ac:dyDescent="0.2">
      <c r="A91" s="13"/>
      <c r="B91" s="71" t="s">
        <v>262</v>
      </c>
      <c r="C91" s="91" t="s">
        <v>182</v>
      </c>
      <c r="D91" s="67" t="s">
        <v>263</v>
      </c>
      <c r="E91" s="67" t="s">
        <v>263</v>
      </c>
      <c r="F91" s="67" t="s">
        <v>53</v>
      </c>
      <c r="G91" s="67" t="s">
        <v>264</v>
      </c>
      <c r="H91" s="67" t="s">
        <v>265</v>
      </c>
      <c r="I91" s="73" t="s">
        <v>53</v>
      </c>
      <c r="J91" s="73" t="s">
        <v>53</v>
      </c>
      <c r="K91" s="73" t="s">
        <v>53</v>
      </c>
      <c r="L91" s="73" t="s">
        <v>53</v>
      </c>
      <c r="M91" s="45" t="s">
        <v>21</v>
      </c>
      <c r="N91" s="74"/>
      <c r="O91" s="74"/>
      <c r="P91" s="74"/>
      <c r="Q91" s="74"/>
    </row>
    <row r="92" spans="1:17" s="14" customFormat="1" x14ac:dyDescent="0.2">
      <c r="A92" s="13"/>
      <c r="B92" s="71" t="s">
        <v>259</v>
      </c>
      <c r="C92" s="91" t="s">
        <v>258</v>
      </c>
      <c r="D92" s="45" t="s">
        <v>53</v>
      </c>
      <c r="E92" s="45" t="s">
        <v>53</v>
      </c>
      <c r="F92" s="67" t="s">
        <v>260</v>
      </c>
      <c r="G92" s="45" t="s">
        <v>53</v>
      </c>
      <c r="H92" s="45" t="s">
        <v>53</v>
      </c>
      <c r="I92" s="92" t="s">
        <v>261</v>
      </c>
      <c r="J92" s="92" t="s">
        <v>261</v>
      </c>
      <c r="K92" s="92" t="s">
        <v>261</v>
      </c>
      <c r="L92" s="92" t="s">
        <v>261</v>
      </c>
      <c r="M92" s="45" t="s">
        <v>21</v>
      </c>
      <c r="N92" s="74"/>
      <c r="O92" s="74"/>
      <c r="P92" s="74"/>
      <c r="Q92" s="74"/>
    </row>
    <row r="93" spans="1:17" s="14" customFormat="1" x14ac:dyDescent="0.2">
      <c r="A93" s="13"/>
      <c r="B93" s="71" t="s">
        <v>266</v>
      </c>
      <c r="C93" s="91" t="s">
        <v>167</v>
      </c>
      <c r="D93" s="45" t="s">
        <v>53</v>
      </c>
      <c r="E93" s="45" t="s">
        <v>53</v>
      </c>
      <c r="F93" s="67" t="s">
        <v>267</v>
      </c>
      <c r="G93" s="45" t="s">
        <v>53</v>
      </c>
      <c r="H93" s="45" t="s">
        <v>53</v>
      </c>
      <c r="I93" s="92" t="s">
        <v>268</v>
      </c>
      <c r="J93" s="92" t="s">
        <v>268</v>
      </c>
      <c r="K93" s="92" t="s">
        <v>268</v>
      </c>
      <c r="L93" s="92" t="s">
        <v>268</v>
      </c>
      <c r="M93" s="45" t="s">
        <v>21</v>
      </c>
      <c r="N93" s="74"/>
      <c r="O93" s="74"/>
      <c r="P93" s="74"/>
      <c r="Q93" s="74"/>
    </row>
    <row r="94" spans="1:17" s="14" customFormat="1" x14ac:dyDescent="0.2">
      <c r="A94" s="13"/>
      <c r="B94" s="71" t="s">
        <v>183</v>
      </c>
      <c r="C94" s="91" t="s">
        <v>167</v>
      </c>
      <c r="D94" s="67" t="s">
        <v>198</v>
      </c>
      <c r="E94" s="67">
        <v>0.9</v>
      </c>
      <c r="F94" s="67">
        <v>0.9</v>
      </c>
      <c r="G94" s="67" t="s">
        <v>198</v>
      </c>
      <c r="H94" s="67" t="s">
        <v>198</v>
      </c>
      <c r="I94" s="75">
        <v>0.86</v>
      </c>
      <c r="J94" s="75">
        <v>0.86</v>
      </c>
      <c r="K94" s="75">
        <v>0.86</v>
      </c>
      <c r="L94" s="75">
        <v>0.86</v>
      </c>
      <c r="M94" s="45" t="s">
        <v>21</v>
      </c>
      <c r="N94" s="74"/>
      <c r="O94" s="74"/>
      <c r="P94" s="74"/>
      <c r="Q94" s="74"/>
    </row>
    <row r="95" spans="1:17" s="14" customFormat="1" x14ac:dyDescent="0.2">
      <c r="A95" s="13"/>
      <c r="B95" s="71" t="s">
        <v>205</v>
      </c>
      <c r="C95" s="91" t="s">
        <v>182</v>
      </c>
      <c r="D95" s="45" t="s">
        <v>53</v>
      </c>
      <c r="E95" s="45" t="s">
        <v>53</v>
      </c>
      <c r="F95" s="45" t="s">
        <v>53</v>
      </c>
      <c r="G95" s="47">
        <v>8.4</v>
      </c>
      <c r="H95" s="47">
        <v>8.1999999999999993</v>
      </c>
      <c r="I95" s="45" t="s">
        <v>53</v>
      </c>
      <c r="J95" s="45" t="s">
        <v>53</v>
      </c>
      <c r="K95" s="45" t="s">
        <v>53</v>
      </c>
      <c r="L95" s="45" t="s">
        <v>53</v>
      </c>
      <c r="M95" s="45" t="s">
        <v>21</v>
      </c>
      <c r="N95" s="74"/>
      <c r="O95" s="74"/>
      <c r="P95" s="74"/>
      <c r="Q95" s="74"/>
    </row>
    <row r="96" spans="1:17" s="14" customFormat="1" x14ac:dyDescent="0.2">
      <c r="A96" s="13"/>
      <c r="B96" s="76" t="s">
        <v>239</v>
      </c>
      <c r="C96" s="91" t="s">
        <v>167</v>
      </c>
      <c r="D96" s="45" t="s">
        <v>53</v>
      </c>
      <c r="E96" s="45" t="s">
        <v>53</v>
      </c>
      <c r="F96" s="45" t="s">
        <v>53</v>
      </c>
      <c r="G96" s="47">
        <v>3.5</v>
      </c>
      <c r="H96" s="47">
        <v>3.4</v>
      </c>
      <c r="I96" s="45" t="s">
        <v>53</v>
      </c>
      <c r="J96" s="45" t="s">
        <v>53</v>
      </c>
      <c r="K96" s="45" t="s">
        <v>53</v>
      </c>
      <c r="L96" s="45" t="s">
        <v>53</v>
      </c>
      <c r="M96" s="45" t="s">
        <v>21</v>
      </c>
      <c r="N96" s="74"/>
      <c r="O96" s="74"/>
      <c r="P96" s="74"/>
      <c r="Q96" s="74"/>
    </row>
    <row r="97" spans="1:17" s="14" customFormat="1" x14ac:dyDescent="0.2">
      <c r="A97" s="13"/>
      <c r="B97" s="76" t="s">
        <v>240</v>
      </c>
      <c r="C97" s="91" t="s">
        <v>167</v>
      </c>
      <c r="D97" s="45" t="s">
        <v>53</v>
      </c>
      <c r="E97" s="45" t="s">
        <v>53</v>
      </c>
      <c r="F97" s="45" t="s">
        <v>53</v>
      </c>
      <c r="G97" s="47">
        <v>2.4</v>
      </c>
      <c r="H97" s="47">
        <v>2.2999999999999998</v>
      </c>
      <c r="I97" s="45" t="s">
        <v>53</v>
      </c>
      <c r="J97" s="45" t="s">
        <v>53</v>
      </c>
      <c r="K97" s="45" t="s">
        <v>53</v>
      </c>
      <c r="L97" s="45" t="s">
        <v>53</v>
      </c>
      <c r="M97" s="45" t="s">
        <v>21</v>
      </c>
      <c r="N97" s="74"/>
      <c r="O97" s="74"/>
      <c r="P97" s="74"/>
      <c r="Q97" s="74"/>
    </row>
    <row r="98" spans="1:17" s="14" customFormat="1" x14ac:dyDescent="0.2">
      <c r="A98" s="13"/>
      <c r="B98" s="19" t="s">
        <v>111</v>
      </c>
      <c r="C98" s="18" t="s">
        <v>118</v>
      </c>
      <c r="D98" s="75" t="s">
        <v>53</v>
      </c>
      <c r="E98" s="75" t="s">
        <v>53</v>
      </c>
      <c r="F98" s="75">
        <v>44</v>
      </c>
      <c r="G98" s="75" t="s">
        <v>53</v>
      </c>
      <c r="H98" s="75" t="s">
        <v>53</v>
      </c>
      <c r="I98" s="77">
        <v>44</v>
      </c>
      <c r="J98" s="77">
        <v>44</v>
      </c>
      <c r="K98" s="77">
        <v>44</v>
      </c>
      <c r="L98" s="77">
        <v>44</v>
      </c>
      <c r="M98" s="45" t="s">
        <v>21</v>
      </c>
      <c r="N98" s="74"/>
      <c r="O98" s="74"/>
      <c r="P98" s="74"/>
      <c r="Q98" s="74"/>
    </row>
    <row r="99" spans="1:17" s="14" customFormat="1" x14ac:dyDescent="0.2">
      <c r="A99" s="13"/>
      <c r="B99" s="19" t="s">
        <v>110</v>
      </c>
      <c r="C99" s="18" t="s">
        <v>118</v>
      </c>
      <c r="D99" s="75" t="s">
        <v>53</v>
      </c>
      <c r="E99" s="75">
        <v>180</v>
      </c>
      <c r="F99" s="75">
        <v>180</v>
      </c>
      <c r="G99" s="75" t="s">
        <v>53</v>
      </c>
      <c r="H99" s="75" t="s">
        <v>53</v>
      </c>
      <c r="I99" s="93">
        <v>180</v>
      </c>
      <c r="J99" s="93">
        <v>180</v>
      </c>
      <c r="K99" s="93">
        <v>180</v>
      </c>
      <c r="L99" s="93">
        <v>180</v>
      </c>
      <c r="M99" s="45" t="s">
        <v>21</v>
      </c>
      <c r="N99" s="74"/>
      <c r="O99" s="74"/>
      <c r="P99" s="74"/>
      <c r="Q99" s="74"/>
    </row>
    <row r="100" spans="1:17" s="14" customFormat="1" x14ac:dyDescent="0.2">
      <c r="A100" s="74"/>
      <c r="B100" s="74" t="s">
        <v>33</v>
      </c>
      <c r="C100" s="78"/>
      <c r="D100" s="79" t="s">
        <v>34</v>
      </c>
      <c r="E100" s="79" t="s">
        <v>34</v>
      </c>
      <c r="F100" s="79" t="s">
        <v>34</v>
      </c>
      <c r="G100" s="79" t="s">
        <v>34</v>
      </c>
      <c r="H100" s="79" t="s">
        <v>34</v>
      </c>
      <c r="I100" s="79" t="s">
        <v>34</v>
      </c>
      <c r="J100" s="79" t="s">
        <v>34</v>
      </c>
      <c r="K100" s="79" t="s">
        <v>34</v>
      </c>
      <c r="L100" s="45" t="s">
        <v>175</v>
      </c>
      <c r="M100" s="45" t="s">
        <v>273</v>
      </c>
      <c r="N100" s="74"/>
      <c r="O100" s="74"/>
      <c r="P100" s="74"/>
      <c r="Q100" s="74"/>
    </row>
    <row r="101" spans="1:17" s="14" customFormat="1" x14ac:dyDescent="0.2">
      <c r="A101" s="74"/>
      <c r="B101" s="74" t="s">
        <v>41</v>
      </c>
      <c r="C101" s="78"/>
      <c r="D101" s="46" t="s">
        <v>116</v>
      </c>
      <c r="E101" s="46" t="s">
        <v>116</v>
      </c>
      <c r="F101" s="46" t="s">
        <v>116</v>
      </c>
      <c r="G101" s="46" t="s">
        <v>116</v>
      </c>
      <c r="H101" s="46" t="s">
        <v>116</v>
      </c>
      <c r="I101" s="94" t="s">
        <v>116</v>
      </c>
      <c r="J101" s="94" t="s">
        <v>116</v>
      </c>
      <c r="K101" s="94" t="s">
        <v>116</v>
      </c>
      <c r="L101" s="46" t="s">
        <v>21</v>
      </c>
      <c r="M101" s="45" t="s">
        <v>21</v>
      </c>
      <c r="N101" s="74"/>
      <c r="O101" s="74"/>
      <c r="P101" s="74"/>
      <c r="Q101" s="74"/>
    </row>
    <row r="102" spans="1:17" s="14" customFormat="1" x14ac:dyDescent="0.2">
      <c r="A102" s="13"/>
      <c r="B102" s="19" t="s">
        <v>112</v>
      </c>
      <c r="C102" s="210" t="s">
        <v>167</v>
      </c>
      <c r="D102" s="80" t="s">
        <v>113</v>
      </c>
      <c r="E102" s="80" t="s">
        <v>113</v>
      </c>
      <c r="F102" s="80" t="s">
        <v>113</v>
      </c>
      <c r="G102" s="80" t="s">
        <v>113</v>
      </c>
      <c r="H102" s="80" t="s">
        <v>113</v>
      </c>
      <c r="I102" s="81"/>
      <c r="J102" s="81"/>
      <c r="K102" s="81"/>
      <c r="L102" s="81"/>
      <c r="M102" s="81"/>
      <c r="N102" s="74"/>
      <c r="O102" s="74"/>
      <c r="P102" s="74"/>
      <c r="Q102" s="74"/>
    </row>
    <row r="103" spans="1:17" x14ac:dyDescent="0.2">
      <c r="A103" s="54" t="s">
        <v>64</v>
      </c>
      <c r="B103" s="55"/>
      <c r="C103" s="56"/>
      <c r="D103" s="57"/>
      <c r="E103" s="57"/>
      <c r="F103" s="57"/>
      <c r="G103" s="57"/>
      <c r="H103" s="57"/>
      <c r="I103" s="57"/>
      <c r="J103" s="57"/>
      <c r="K103" s="57"/>
      <c r="L103" s="57"/>
      <c r="M103" s="57"/>
    </row>
    <row r="104" spans="1:17" x14ac:dyDescent="0.2">
      <c r="A104" s="12"/>
      <c r="B104" s="43" t="s">
        <v>65</v>
      </c>
      <c r="C104" s="20"/>
      <c r="D104" s="46" t="s">
        <v>163</v>
      </c>
      <c r="E104" s="46" t="s">
        <v>163</v>
      </c>
      <c r="F104" s="95" t="s">
        <v>200</v>
      </c>
      <c r="G104" s="46" t="s">
        <v>163</v>
      </c>
      <c r="H104" s="46" t="s">
        <v>163</v>
      </c>
      <c r="I104" s="95" t="s">
        <v>200</v>
      </c>
      <c r="J104" s="95" t="s">
        <v>200</v>
      </c>
      <c r="K104" s="95" t="s">
        <v>200</v>
      </c>
      <c r="L104" s="95" t="s">
        <v>200</v>
      </c>
      <c r="M104" s="45" t="s">
        <v>21</v>
      </c>
    </row>
    <row r="105" spans="1:17" x14ac:dyDescent="0.2">
      <c r="A105" s="12"/>
      <c r="B105" s="43" t="s">
        <v>66</v>
      </c>
      <c r="C105" s="20"/>
      <c r="D105" s="46" t="s">
        <v>199</v>
      </c>
      <c r="E105" s="82" t="s">
        <v>164</v>
      </c>
      <c r="F105" s="82" t="s">
        <v>257</v>
      </c>
      <c r="G105" s="46" t="s">
        <v>199</v>
      </c>
      <c r="H105" s="82" t="s">
        <v>164</v>
      </c>
      <c r="I105" s="82" t="s">
        <v>164</v>
      </c>
      <c r="J105" s="82" t="s">
        <v>164</v>
      </c>
      <c r="K105" s="82" t="s">
        <v>164</v>
      </c>
      <c r="L105" s="82" t="s">
        <v>164</v>
      </c>
      <c r="M105" s="45" t="s">
        <v>21</v>
      </c>
    </row>
    <row r="106" spans="1:17" x14ac:dyDescent="0.2">
      <c r="A106" s="12"/>
      <c r="B106" s="43" t="s">
        <v>246</v>
      </c>
      <c r="C106" s="20" t="s">
        <v>167</v>
      </c>
      <c r="D106" s="237">
        <v>0.95</v>
      </c>
      <c r="E106" s="82" t="s">
        <v>248</v>
      </c>
      <c r="F106" s="82" t="s">
        <v>248</v>
      </c>
      <c r="G106" s="237">
        <v>0.95</v>
      </c>
      <c r="H106" s="82" t="s">
        <v>248</v>
      </c>
      <c r="I106" s="82" t="s">
        <v>248</v>
      </c>
      <c r="J106" s="82" t="s">
        <v>248</v>
      </c>
      <c r="K106" s="82" t="s">
        <v>248</v>
      </c>
      <c r="L106" s="82" t="s">
        <v>248</v>
      </c>
      <c r="M106" s="45" t="s">
        <v>21</v>
      </c>
    </row>
    <row r="107" spans="1:17" x14ac:dyDescent="0.2">
      <c r="A107" s="12"/>
      <c r="B107" s="43" t="s">
        <v>308</v>
      </c>
      <c r="C107" s="20" t="s">
        <v>309</v>
      </c>
      <c r="D107" s="237">
        <v>0.6</v>
      </c>
      <c r="E107" s="82" t="s">
        <v>248</v>
      </c>
      <c r="F107" s="82" t="s">
        <v>248</v>
      </c>
      <c r="G107" s="237">
        <v>0.6</v>
      </c>
      <c r="H107" s="82" t="s">
        <v>248</v>
      </c>
      <c r="I107" s="82" t="s">
        <v>248</v>
      </c>
      <c r="J107" s="82" t="s">
        <v>248</v>
      </c>
      <c r="K107" s="82" t="s">
        <v>248</v>
      </c>
      <c r="L107" s="82" t="s">
        <v>248</v>
      </c>
      <c r="M107" s="45" t="s">
        <v>21</v>
      </c>
    </row>
    <row r="108" spans="1:17" x14ac:dyDescent="0.2">
      <c r="A108" s="12"/>
      <c r="B108" s="43" t="s">
        <v>249</v>
      </c>
      <c r="C108" s="20" t="s">
        <v>250</v>
      </c>
      <c r="D108" s="82" t="s">
        <v>248</v>
      </c>
      <c r="E108" s="101">
        <v>0.57999999999999996</v>
      </c>
      <c r="F108" s="82" t="s">
        <v>248</v>
      </c>
      <c r="G108" s="82" t="s">
        <v>248</v>
      </c>
      <c r="H108" s="101">
        <v>0.57999999999999996</v>
      </c>
      <c r="I108" s="82" t="s">
        <v>248</v>
      </c>
      <c r="J108" s="82" t="s">
        <v>248</v>
      </c>
      <c r="K108" s="82" t="s">
        <v>248</v>
      </c>
      <c r="L108" s="82" t="s">
        <v>248</v>
      </c>
      <c r="M108" s="45" t="s">
        <v>21</v>
      </c>
    </row>
    <row r="109" spans="1:17" x14ac:dyDescent="0.2">
      <c r="A109" s="12"/>
      <c r="B109" s="43" t="s">
        <v>251</v>
      </c>
      <c r="C109" s="20" t="s">
        <v>119</v>
      </c>
      <c r="D109" s="82" t="s">
        <v>248</v>
      </c>
      <c r="E109" s="82">
        <v>84</v>
      </c>
      <c r="F109" s="82" t="s">
        <v>248</v>
      </c>
      <c r="G109" s="82" t="s">
        <v>248</v>
      </c>
      <c r="H109" s="82">
        <v>84</v>
      </c>
      <c r="I109" s="82" t="s">
        <v>248</v>
      </c>
      <c r="J109" s="82" t="s">
        <v>248</v>
      </c>
      <c r="K109" s="82" t="s">
        <v>248</v>
      </c>
      <c r="L109" s="82" t="s">
        <v>248</v>
      </c>
      <c r="M109" s="45" t="s">
        <v>21</v>
      </c>
    </row>
    <row r="110" spans="1:17" x14ac:dyDescent="0.2">
      <c r="A110" s="12"/>
      <c r="B110" s="43" t="s">
        <v>310</v>
      </c>
      <c r="C110" s="20" t="s">
        <v>247</v>
      </c>
      <c r="D110" s="82" t="s">
        <v>248</v>
      </c>
      <c r="E110" s="238">
        <v>244.84537678483463</v>
      </c>
      <c r="F110" s="82" t="s">
        <v>248</v>
      </c>
      <c r="G110" s="82" t="s">
        <v>248</v>
      </c>
      <c r="H110" s="238">
        <v>1080.0999999999999</v>
      </c>
      <c r="I110" s="82" t="s">
        <v>248</v>
      </c>
      <c r="J110" s="82" t="s">
        <v>248</v>
      </c>
      <c r="K110" s="82" t="s">
        <v>248</v>
      </c>
      <c r="L110" s="82" t="s">
        <v>248</v>
      </c>
      <c r="M110" s="45" t="s">
        <v>21</v>
      </c>
    </row>
    <row r="111" spans="1:17" x14ac:dyDescent="0.2">
      <c r="A111" s="12"/>
      <c r="B111" s="43" t="s">
        <v>317</v>
      </c>
      <c r="C111" s="20" t="s">
        <v>119</v>
      </c>
      <c r="D111" s="82" t="s">
        <v>248</v>
      </c>
      <c r="E111" s="45" t="s">
        <v>248</v>
      </c>
      <c r="F111" s="45">
        <v>90</v>
      </c>
      <c r="G111" s="82" t="s">
        <v>248</v>
      </c>
      <c r="H111" s="45" t="s">
        <v>248</v>
      </c>
      <c r="I111" s="45">
        <v>86</v>
      </c>
      <c r="J111" s="45">
        <v>86</v>
      </c>
      <c r="K111" s="45">
        <v>86</v>
      </c>
      <c r="L111" s="45">
        <v>86</v>
      </c>
      <c r="M111" s="45" t="s">
        <v>21</v>
      </c>
    </row>
    <row r="112" spans="1:17" x14ac:dyDescent="0.2">
      <c r="A112" s="12"/>
      <c r="B112" s="43" t="s">
        <v>68</v>
      </c>
      <c r="C112" s="18" t="s">
        <v>118</v>
      </c>
      <c r="D112" s="45">
        <v>110</v>
      </c>
      <c r="E112" s="45">
        <v>110</v>
      </c>
      <c r="F112" s="45">
        <v>110</v>
      </c>
      <c r="G112" s="45">
        <v>110</v>
      </c>
      <c r="H112" s="45">
        <v>110</v>
      </c>
      <c r="I112" s="45">
        <v>110</v>
      </c>
      <c r="J112" s="45">
        <v>110</v>
      </c>
      <c r="K112" s="45">
        <v>110</v>
      </c>
      <c r="L112" s="83"/>
      <c r="M112" s="45" t="s">
        <v>21</v>
      </c>
    </row>
    <row r="113" spans="1:13" ht="15" customHeight="1" x14ac:dyDescent="0.2">
      <c r="A113" s="12"/>
      <c r="B113" s="43" t="s">
        <v>312</v>
      </c>
      <c r="C113" s="20"/>
      <c r="D113" s="45" t="s">
        <v>201</v>
      </c>
      <c r="E113" s="45" t="s">
        <v>201</v>
      </c>
      <c r="F113" s="45" t="s">
        <v>53</v>
      </c>
      <c r="G113" s="45" t="s">
        <v>202</v>
      </c>
      <c r="H113" s="45" t="s">
        <v>203</v>
      </c>
      <c r="I113" s="45" t="s">
        <v>53</v>
      </c>
      <c r="J113" s="45" t="s">
        <v>53</v>
      </c>
      <c r="K113" s="45" t="s">
        <v>53</v>
      </c>
      <c r="L113" s="45" t="s">
        <v>53</v>
      </c>
      <c r="M113" s="45" t="s">
        <v>21</v>
      </c>
    </row>
    <row r="114" spans="1:13" ht="15" customHeight="1" x14ac:dyDescent="0.2">
      <c r="A114" s="12"/>
      <c r="B114" s="43" t="s">
        <v>311</v>
      </c>
      <c r="C114" s="20"/>
      <c r="D114" s="45" t="s">
        <v>313</v>
      </c>
      <c r="E114" s="45" t="s">
        <v>313</v>
      </c>
      <c r="F114" s="45" t="s">
        <v>53</v>
      </c>
      <c r="G114" s="45" t="s">
        <v>314</v>
      </c>
      <c r="H114" s="45" t="s">
        <v>315</v>
      </c>
      <c r="I114" s="45" t="s">
        <v>53</v>
      </c>
      <c r="J114" s="45" t="s">
        <v>53</v>
      </c>
      <c r="K114" s="45" t="s">
        <v>53</v>
      </c>
      <c r="L114" s="45" t="s">
        <v>53</v>
      </c>
      <c r="M114" s="45" t="s">
        <v>21</v>
      </c>
    </row>
    <row r="115" spans="1:13" x14ac:dyDescent="0.2">
      <c r="A115" s="54" t="s">
        <v>195</v>
      </c>
      <c r="B115" s="55"/>
      <c r="C115" s="56"/>
      <c r="D115" s="57"/>
      <c r="E115" s="57"/>
      <c r="F115" s="57"/>
      <c r="G115" s="57"/>
      <c r="H115" s="57"/>
      <c r="I115" s="57"/>
      <c r="J115" s="57"/>
      <c r="K115" s="57"/>
      <c r="L115" s="57"/>
      <c r="M115" s="57"/>
    </row>
    <row r="116" spans="1:13" x14ac:dyDescent="0.2">
      <c r="A116" s="12"/>
      <c r="B116" s="43" t="s">
        <v>6</v>
      </c>
      <c r="C116" s="20"/>
      <c r="D116" s="45" t="s">
        <v>99</v>
      </c>
      <c r="E116" s="45" t="s">
        <v>99</v>
      </c>
      <c r="F116" s="45" t="s">
        <v>99</v>
      </c>
      <c r="G116" s="45" t="s">
        <v>99</v>
      </c>
      <c r="H116" s="45" t="s">
        <v>99</v>
      </c>
      <c r="I116" s="45" t="s">
        <v>99</v>
      </c>
      <c r="J116" s="45" t="s">
        <v>99</v>
      </c>
      <c r="K116" s="45" t="s">
        <v>99</v>
      </c>
      <c r="L116" s="45" t="s">
        <v>99</v>
      </c>
      <c r="M116" s="45" t="s">
        <v>21</v>
      </c>
    </row>
    <row r="117" spans="1:13" x14ac:dyDescent="0.2">
      <c r="A117" s="12"/>
      <c r="B117" s="43" t="s">
        <v>70</v>
      </c>
      <c r="C117" s="20"/>
      <c r="D117" s="45" t="s">
        <v>99</v>
      </c>
      <c r="E117" s="45" t="s">
        <v>99</v>
      </c>
      <c r="F117" s="45" t="s">
        <v>99</v>
      </c>
      <c r="G117" s="45" t="s">
        <v>99</v>
      </c>
      <c r="H117" s="45" t="s">
        <v>99</v>
      </c>
      <c r="I117" s="45" t="s">
        <v>99</v>
      </c>
      <c r="J117" s="45" t="s">
        <v>99</v>
      </c>
      <c r="K117" s="45" t="s">
        <v>99</v>
      </c>
      <c r="L117" s="45" t="s">
        <v>99</v>
      </c>
      <c r="M117" s="45" t="s">
        <v>21</v>
      </c>
    </row>
    <row r="118" spans="1:13" x14ac:dyDescent="0.2">
      <c r="A118" s="12"/>
      <c r="B118" s="43" t="s">
        <v>107</v>
      </c>
      <c r="C118" s="20"/>
      <c r="D118" s="45" t="s">
        <v>99</v>
      </c>
      <c r="E118" s="45" t="s">
        <v>99</v>
      </c>
      <c r="F118" s="45" t="s">
        <v>99</v>
      </c>
      <c r="G118" s="45" t="s">
        <v>99</v>
      </c>
      <c r="H118" s="45" t="s">
        <v>99</v>
      </c>
      <c r="I118" s="45" t="s">
        <v>99</v>
      </c>
      <c r="J118" s="45" t="s">
        <v>99</v>
      </c>
      <c r="K118" s="45" t="s">
        <v>99</v>
      </c>
      <c r="L118" s="45" t="s">
        <v>99</v>
      </c>
      <c r="M118" s="45" t="s">
        <v>21</v>
      </c>
    </row>
    <row r="119" spans="1:13" x14ac:dyDescent="0.2">
      <c r="A119" s="12"/>
      <c r="B119" s="43" t="s">
        <v>71</v>
      </c>
      <c r="C119" s="20"/>
      <c r="D119" s="45" t="s">
        <v>99</v>
      </c>
      <c r="E119" s="45" t="s">
        <v>99</v>
      </c>
      <c r="F119" s="45" t="s">
        <v>99</v>
      </c>
      <c r="G119" s="45" t="s">
        <v>99</v>
      </c>
      <c r="H119" s="45" t="s">
        <v>99</v>
      </c>
      <c r="I119" s="45" t="s">
        <v>99</v>
      </c>
      <c r="J119" s="45" t="s">
        <v>99</v>
      </c>
      <c r="K119" s="45" t="s">
        <v>99</v>
      </c>
      <c r="L119" s="45" t="s">
        <v>99</v>
      </c>
      <c r="M119" s="45" t="s">
        <v>21</v>
      </c>
    </row>
    <row r="120" spans="1:13" x14ac:dyDescent="0.2">
      <c r="A120" s="12"/>
      <c r="B120" s="43" t="s">
        <v>22</v>
      </c>
      <c r="C120" s="20"/>
      <c r="D120" s="84" t="s">
        <v>53</v>
      </c>
      <c r="E120" s="45" t="s">
        <v>99</v>
      </c>
      <c r="F120" s="45" t="s">
        <v>99</v>
      </c>
      <c r="G120" s="84" t="s">
        <v>53</v>
      </c>
      <c r="H120" s="84" t="s">
        <v>53</v>
      </c>
      <c r="I120" s="45" t="s">
        <v>99</v>
      </c>
      <c r="J120" s="45" t="s">
        <v>99</v>
      </c>
      <c r="K120" s="45" t="s">
        <v>99</v>
      </c>
      <c r="L120" s="45" t="s">
        <v>99</v>
      </c>
      <c r="M120" s="45" t="s">
        <v>21</v>
      </c>
    </row>
    <row r="121" spans="1:13" x14ac:dyDescent="0.2">
      <c r="A121" s="12"/>
      <c r="B121" s="43"/>
      <c r="C121" s="20"/>
      <c r="D121" s="59"/>
      <c r="E121" s="59"/>
      <c r="F121" s="59"/>
      <c r="G121" s="59"/>
      <c r="H121" s="59"/>
      <c r="I121" s="59"/>
      <c r="J121" s="59"/>
      <c r="K121" s="26"/>
      <c r="L121" s="26"/>
    </row>
    <row r="123" spans="1:13" x14ac:dyDescent="0.2">
      <c r="D123" s="85"/>
      <c r="E123" s="85"/>
      <c r="G123" s="85"/>
      <c r="H123" s="85"/>
      <c r="I123" s="85"/>
      <c r="J123" s="86"/>
      <c r="K123" s="86"/>
    </row>
    <row r="124" spans="1:13" x14ac:dyDescent="0.2">
      <c r="D124" s="38"/>
      <c r="E124" s="38"/>
      <c r="G124" s="38"/>
      <c r="H124" s="38"/>
      <c r="I124" s="38"/>
      <c r="J124" s="39"/>
      <c r="K124" s="39"/>
    </row>
    <row r="125" spans="1:13" x14ac:dyDescent="0.2">
      <c r="J125" s="87"/>
      <c r="K125" s="87"/>
    </row>
    <row r="126" spans="1:13" x14ac:dyDescent="0.2">
      <c r="D126" s="38"/>
      <c r="E126" s="38"/>
      <c r="G126" s="38"/>
      <c r="H126" s="38"/>
      <c r="I126" s="38"/>
      <c r="J126" s="39"/>
      <c r="K126" s="39"/>
    </row>
    <row r="128" spans="1:13" x14ac:dyDescent="0.2">
      <c r="J128" s="41"/>
    </row>
    <row r="129" spans="10:12" x14ac:dyDescent="0.2">
      <c r="J129" s="41"/>
    </row>
    <row r="130" spans="10:12" x14ac:dyDescent="0.2">
      <c r="J130" s="41"/>
      <c r="K130" s="88"/>
      <c r="L130" s="88"/>
    </row>
  </sheetData>
  <sheetProtection algorithmName="SHA-512" hashValue="cLOTD5dcnb2LuQgQY2HxHdGY5A4jLd09HKP4hqZx+ykNaBpgWDeabSviPTQOnVBucj4hMtSFY9oCTiQdpVS4jA==" saltValue="JyxcRIGqQ2tAkj1SWnWjsw==" spinCount="100000" sheet="1" objects="1" scenarios="1"/>
  <mergeCells count="1">
    <mergeCell ref="I3:L3"/>
  </mergeCells>
  <phoneticPr fontId="4" type="noConversion"/>
  <printOptions gridLines="1"/>
  <pageMargins left="0.75" right="0.75" top="1" bottom="1" header="0.5" footer="0.5"/>
  <pageSetup scale="69"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177"/>
  <sheetViews>
    <sheetView zoomScaleNormal="100" workbookViewId="0">
      <selection activeCell="B4" sqref="B4"/>
    </sheetView>
  </sheetViews>
  <sheetFormatPr defaultColWidth="24.140625" defaultRowHeight="12.75" x14ac:dyDescent="0.2"/>
  <cols>
    <col min="1" max="1" width="16.42578125" style="105" customWidth="1"/>
    <col min="2" max="2" width="36.42578125" style="105" customWidth="1"/>
    <col min="3" max="7" width="22.7109375" style="105" customWidth="1"/>
    <col min="8" max="16384" width="24.140625" style="105"/>
  </cols>
  <sheetData>
    <row r="1" spans="1:7" x14ac:dyDescent="0.2">
      <c r="A1" s="15" t="s">
        <v>108</v>
      </c>
    </row>
    <row r="2" spans="1:7" s="106" customFormat="1" x14ac:dyDescent="0.2">
      <c r="A2" s="105"/>
      <c r="B2" s="105"/>
      <c r="C2" s="105"/>
      <c r="D2" s="105"/>
      <c r="E2" s="105"/>
      <c r="F2" s="105"/>
    </row>
    <row r="4" spans="1:7" ht="20.25" customHeight="1" x14ac:dyDescent="0.2">
      <c r="B4" s="104" t="s">
        <v>296</v>
      </c>
      <c r="C4" s="99"/>
      <c r="D4" s="99"/>
      <c r="E4" s="99"/>
      <c r="F4" s="104"/>
      <c r="G4" s="99"/>
    </row>
    <row r="5" spans="1:7" ht="18.75" customHeight="1" x14ac:dyDescent="0.2">
      <c r="B5" s="257" t="s">
        <v>361</v>
      </c>
      <c r="C5" s="215" t="s">
        <v>316</v>
      </c>
      <c r="D5" s="216" t="s">
        <v>121</v>
      </c>
      <c r="E5" s="215" t="s">
        <v>122</v>
      </c>
      <c r="F5" s="215" t="s">
        <v>123</v>
      </c>
      <c r="G5" s="217" t="s">
        <v>124</v>
      </c>
    </row>
    <row r="6" spans="1:7" ht="21" thickBot="1" x14ac:dyDescent="0.25">
      <c r="B6" s="258"/>
      <c r="C6" s="218" t="s">
        <v>326</v>
      </c>
      <c r="D6" s="219" t="s">
        <v>382</v>
      </c>
      <c r="E6" s="218" t="s">
        <v>383</v>
      </c>
      <c r="F6" s="220" t="s">
        <v>384</v>
      </c>
      <c r="G6" s="221" t="s">
        <v>385</v>
      </c>
    </row>
    <row r="7" spans="1:7" ht="18" thickTop="1" x14ac:dyDescent="0.2">
      <c r="B7" s="222" t="s">
        <v>125</v>
      </c>
      <c r="C7" s="223"/>
      <c r="D7" s="224"/>
      <c r="E7" s="224"/>
      <c r="F7" s="224"/>
      <c r="G7" s="225"/>
    </row>
    <row r="8" spans="1:7" ht="17.25" x14ac:dyDescent="0.2">
      <c r="B8" s="226" t="s">
        <v>131</v>
      </c>
      <c r="C8" s="227">
        <v>7.87</v>
      </c>
      <c r="D8" s="228">
        <v>0.46</v>
      </c>
      <c r="E8" s="228">
        <v>26.1</v>
      </c>
      <c r="F8" s="228">
        <v>0.23</v>
      </c>
      <c r="G8" s="229">
        <v>17.108695652173914</v>
      </c>
    </row>
    <row r="9" spans="1:7" ht="17.25" x14ac:dyDescent="0.2">
      <c r="B9" s="230" t="s">
        <v>126</v>
      </c>
      <c r="C9" s="231"/>
      <c r="D9" s="232"/>
      <c r="E9" s="232"/>
      <c r="F9" s="232"/>
      <c r="G9" s="233"/>
    </row>
    <row r="10" spans="1:7" ht="17.25" x14ac:dyDescent="0.2">
      <c r="B10" s="226" t="s">
        <v>127</v>
      </c>
      <c r="C10" s="234">
        <v>0.5</v>
      </c>
      <c r="D10" s="234">
        <v>1.1100000000000001</v>
      </c>
      <c r="E10" s="234">
        <v>49</v>
      </c>
      <c r="F10" s="234">
        <v>0.2</v>
      </c>
      <c r="G10" s="235">
        <v>0.4504504504504504</v>
      </c>
    </row>
    <row r="11" spans="1:7" ht="17.25" x14ac:dyDescent="0.3">
      <c r="B11" s="230" t="s">
        <v>55</v>
      </c>
      <c r="C11" s="234"/>
      <c r="D11" s="234"/>
      <c r="E11" s="234"/>
      <c r="F11" s="234"/>
      <c r="G11" s="236"/>
    </row>
    <row r="12" spans="1:7" ht="17.25" x14ac:dyDescent="0.2">
      <c r="B12" s="226" t="s">
        <v>128</v>
      </c>
      <c r="C12" s="234">
        <v>6.77</v>
      </c>
      <c r="D12" s="234">
        <v>0.37</v>
      </c>
      <c r="E12" s="234">
        <v>22.5</v>
      </c>
      <c r="F12" s="234">
        <v>0.22</v>
      </c>
      <c r="G12" s="235">
        <v>18.297297297297295</v>
      </c>
    </row>
    <row r="13" spans="1:7" ht="17.25" x14ac:dyDescent="0.2">
      <c r="B13" s="230" t="s">
        <v>129</v>
      </c>
      <c r="C13" s="231"/>
      <c r="D13" s="232"/>
      <c r="E13" s="232"/>
      <c r="F13" s="232"/>
      <c r="G13" s="233"/>
    </row>
    <row r="14" spans="1:7" ht="17.25" x14ac:dyDescent="0.2">
      <c r="B14" s="226" t="s">
        <v>380</v>
      </c>
      <c r="C14" s="234">
        <v>1.5</v>
      </c>
      <c r="D14" s="234">
        <v>0.67</v>
      </c>
      <c r="E14" s="234">
        <v>50</v>
      </c>
      <c r="F14" s="234">
        <v>0.2</v>
      </c>
      <c r="G14" s="234">
        <v>2.2388059701492535</v>
      </c>
    </row>
    <row r="15" spans="1:7" ht="17.25" x14ac:dyDescent="0.2">
      <c r="B15" s="230" t="s">
        <v>109</v>
      </c>
      <c r="C15" s="231"/>
      <c r="D15" s="232"/>
      <c r="E15" s="232"/>
      <c r="F15" s="232"/>
      <c r="G15" s="233"/>
    </row>
    <row r="16" spans="1:7" ht="17.25" x14ac:dyDescent="0.2">
      <c r="B16" s="226" t="s">
        <v>130</v>
      </c>
      <c r="C16" s="234">
        <v>4</v>
      </c>
      <c r="D16" s="234">
        <v>9.09</v>
      </c>
      <c r="E16" s="234">
        <v>140</v>
      </c>
      <c r="F16" s="234">
        <v>0.2</v>
      </c>
      <c r="G16" s="234">
        <v>0.44</v>
      </c>
    </row>
    <row r="17" spans="1:7" ht="4.5" customHeight="1" x14ac:dyDescent="0.2"/>
    <row r="18" spans="1:7" ht="12" customHeight="1" x14ac:dyDescent="0.2">
      <c r="B18" s="22" t="s">
        <v>300</v>
      </c>
      <c r="C18" s="109"/>
      <c r="D18" s="109"/>
      <c r="E18" s="109"/>
      <c r="F18" s="109"/>
      <c r="G18" s="110"/>
    </row>
    <row r="19" spans="1:7" ht="12" customHeight="1" x14ac:dyDescent="0.2">
      <c r="B19" s="111" t="s">
        <v>298</v>
      </c>
      <c r="C19" s="106"/>
      <c r="D19" s="106"/>
      <c r="E19" s="106"/>
      <c r="F19" s="106"/>
      <c r="G19" s="112"/>
    </row>
    <row r="20" spans="1:7" ht="12" customHeight="1" x14ac:dyDescent="0.2">
      <c r="B20" s="211" t="s">
        <v>379</v>
      </c>
      <c r="C20" s="106"/>
      <c r="D20" s="106"/>
      <c r="E20" s="106"/>
      <c r="F20" s="106"/>
      <c r="G20" s="112"/>
    </row>
    <row r="21" spans="1:7" ht="12" customHeight="1" x14ac:dyDescent="0.2">
      <c r="A21" s="105" t="s">
        <v>294</v>
      </c>
      <c r="B21" s="212" t="s">
        <v>381</v>
      </c>
      <c r="C21" s="113"/>
      <c r="D21" s="113"/>
      <c r="E21" s="113"/>
      <c r="F21" s="113"/>
      <c r="G21" s="114"/>
    </row>
    <row r="22" spans="1:7" ht="4.5" customHeight="1" x14ac:dyDescent="0.2"/>
    <row r="23" spans="1:7" x14ac:dyDescent="0.2">
      <c r="B23" s="22" t="s">
        <v>241</v>
      </c>
      <c r="C23" s="109"/>
      <c r="D23" s="109"/>
      <c r="E23" s="109"/>
      <c r="F23" s="109"/>
      <c r="G23" s="110"/>
    </row>
    <row r="24" spans="1:7" x14ac:dyDescent="0.2">
      <c r="B24" s="23" t="s">
        <v>256</v>
      </c>
      <c r="C24" s="113"/>
      <c r="D24" s="113"/>
      <c r="E24" s="113"/>
      <c r="F24" s="113"/>
      <c r="G24" s="114"/>
    </row>
    <row r="27" spans="1:7" ht="21" customHeight="1" x14ac:dyDescent="0.2">
      <c r="B27" s="104" t="s">
        <v>301</v>
      </c>
      <c r="C27" s="99"/>
      <c r="D27" s="99"/>
      <c r="E27" s="99"/>
      <c r="F27" s="104"/>
      <c r="G27" s="99"/>
    </row>
    <row r="28" spans="1:7" ht="17.25" x14ac:dyDescent="0.2">
      <c r="B28" s="257" t="s">
        <v>361</v>
      </c>
      <c r="C28" s="215" t="s">
        <v>316</v>
      </c>
      <c r="D28" s="216" t="s">
        <v>121</v>
      </c>
      <c r="E28" s="215" t="s">
        <v>122</v>
      </c>
      <c r="F28" s="215" t="s">
        <v>123</v>
      </c>
      <c r="G28" s="217" t="s">
        <v>124</v>
      </c>
    </row>
    <row r="29" spans="1:7" ht="21" thickBot="1" x14ac:dyDescent="0.25">
      <c r="B29" s="258"/>
      <c r="C29" s="218" t="s">
        <v>326</v>
      </c>
      <c r="D29" s="219" t="s">
        <v>382</v>
      </c>
      <c r="E29" s="218" t="s">
        <v>383</v>
      </c>
      <c r="F29" s="220" t="s">
        <v>384</v>
      </c>
      <c r="G29" s="221" t="s">
        <v>385</v>
      </c>
    </row>
    <row r="30" spans="1:7" ht="18" thickTop="1" x14ac:dyDescent="0.2">
      <c r="B30" s="222" t="s">
        <v>125</v>
      </c>
      <c r="C30" s="223"/>
      <c r="D30" s="224"/>
      <c r="E30" s="224"/>
      <c r="F30" s="224"/>
      <c r="G30" s="225"/>
    </row>
    <row r="31" spans="1:7" ht="17.25" x14ac:dyDescent="0.2">
      <c r="B31" s="226" t="s">
        <v>137</v>
      </c>
      <c r="C31" s="227">
        <v>8.27</v>
      </c>
      <c r="D31" s="228">
        <v>0.54</v>
      </c>
      <c r="E31" s="228">
        <v>20.5</v>
      </c>
      <c r="F31" s="228">
        <v>0.22</v>
      </c>
      <c r="G31" s="229">
        <v>15.31</v>
      </c>
    </row>
    <row r="32" spans="1:7" ht="17.25" x14ac:dyDescent="0.2">
      <c r="B32" s="230" t="s">
        <v>126</v>
      </c>
      <c r="C32" s="231"/>
      <c r="D32" s="232"/>
      <c r="E32" s="232"/>
      <c r="F32" s="232"/>
      <c r="G32" s="233"/>
    </row>
    <row r="33" spans="2:7" ht="17.25" x14ac:dyDescent="0.2">
      <c r="B33" s="226" t="s">
        <v>132</v>
      </c>
      <c r="C33" s="234">
        <v>0.5</v>
      </c>
      <c r="D33" s="234">
        <v>1.1100000000000001</v>
      </c>
      <c r="E33" s="234">
        <v>49</v>
      </c>
      <c r="F33" s="234">
        <v>0.2</v>
      </c>
      <c r="G33" s="235">
        <v>0.45</v>
      </c>
    </row>
    <row r="34" spans="2:7" ht="17.25" x14ac:dyDescent="0.3">
      <c r="B34" s="230" t="s">
        <v>55</v>
      </c>
      <c r="C34" s="234"/>
      <c r="D34" s="234"/>
      <c r="E34" s="234"/>
      <c r="F34" s="234"/>
      <c r="G34" s="236"/>
    </row>
    <row r="35" spans="2:7" ht="17.25" x14ac:dyDescent="0.2">
      <c r="B35" s="226" t="s">
        <v>133</v>
      </c>
      <c r="C35" s="234">
        <v>6.46</v>
      </c>
      <c r="D35" s="234">
        <v>0.35</v>
      </c>
      <c r="E35" s="234">
        <v>23.9</v>
      </c>
      <c r="F35" s="234">
        <v>0.21</v>
      </c>
      <c r="G35" s="235">
        <v>18.46</v>
      </c>
    </row>
    <row r="36" spans="2:7" ht="17.25" x14ac:dyDescent="0.2">
      <c r="B36" s="230" t="s">
        <v>134</v>
      </c>
      <c r="C36" s="231"/>
      <c r="D36" s="232"/>
      <c r="E36" s="232"/>
      <c r="F36" s="232"/>
      <c r="G36" s="233"/>
    </row>
    <row r="37" spans="2:7" ht="17.25" x14ac:dyDescent="0.2">
      <c r="B37" s="226" t="s">
        <v>135</v>
      </c>
      <c r="C37" s="234">
        <v>8.27</v>
      </c>
      <c r="D37" s="234">
        <v>0.62</v>
      </c>
      <c r="E37" s="234">
        <v>74.900000000000006</v>
      </c>
      <c r="F37" s="234">
        <v>0.19</v>
      </c>
      <c r="G37" s="234">
        <v>13.34</v>
      </c>
    </row>
    <row r="38" spans="2:7" ht="17.25" x14ac:dyDescent="0.2">
      <c r="B38" s="230" t="s">
        <v>129</v>
      </c>
      <c r="C38" s="231"/>
      <c r="D38" s="232"/>
      <c r="E38" s="232"/>
      <c r="F38" s="232"/>
      <c r="G38" s="233"/>
    </row>
    <row r="39" spans="2:7" ht="17.25" x14ac:dyDescent="0.2">
      <c r="B39" s="226" t="s">
        <v>380</v>
      </c>
      <c r="C39" s="234">
        <v>1.5</v>
      </c>
      <c r="D39" s="234">
        <v>0.67</v>
      </c>
      <c r="E39" s="234">
        <v>50</v>
      </c>
      <c r="F39" s="234">
        <v>0.2</v>
      </c>
      <c r="G39" s="234">
        <v>2.2388059701492535</v>
      </c>
    </row>
    <row r="40" spans="2:7" ht="17.25" x14ac:dyDescent="0.2">
      <c r="B40" s="230" t="s">
        <v>109</v>
      </c>
      <c r="C40" s="231"/>
      <c r="D40" s="232"/>
      <c r="E40" s="232"/>
      <c r="F40" s="232"/>
      <c r="G40" s="233"/>
    </row>
    <row r="41" spans="2:7" ht="17.25" x14ac:dyDescent="0.2">
      <c r="B41" s="226" t="s">
        <v>213</v>
      </c>
      <c r="C41" s="234">
        <v>4</v>
      </c>
      <c r="D41" s="234">
        <v>9.08</v>
      </c>
      <c r="E41" s="234">
        <v>140</v>
      </c>
      <c r="F41" s="234">
        <v>0.2</v>
      </c>
      <c r="G41" s="234">
        <v>0.44</v>
      </c>
    </row>
    <row r="42" spans="2:7" ht="4.5" customHeight="1" x14ac:dyDescent="0.2"/>
    <row r="43" spans="2:7" x14ac:dyDescent="0.2">
      <c r="B43" s="22" t="s">
        <v>232</v>
      </c>
      <c r="C43" s="109"/>
      <c r="D43" s="109"/>
      <c r="E43" s="109"/>
      <c r="F43" s="109"/>
      <c r="G43" s="110"/>
    </row>
    <row r="44" spans="2:7" x14ac:dyDescent="0.2">
      <c r="B44" s="23" t="s">
        <v>255</v>
      </c>
      <c r="C44" s="113"/>
      <c r="D44" s="113"/>
      <c r="E44" s="113"/>
      <c r="F44" s="113"/>
      <c r="G44" s="114"/>
    </row>
    <row r="47" spans="2:7" ht="21.75" customHeight="1" x14ac:dyDescent="0.2">
      <c r="B47" s="104" t="s">
        <v>302</v>
      </c>
      <c r="C47" s="99"/>
      <c r="D47" s="99"/>
      <c r="E47" s="99"/>
      <c r="F47" s="104"/>
      <c r="G47" s="99"/>
    </row>
    <row r="48" spans="2:7" ht="25.5" customHeight="1" x14ac:dyDescent="0.2">
      <c r="B48" s="259" t="s">
        <v>361</v>
      </c>
      <c r="C48" s="171" t="s">
        <v>316</v>
      </c>
      <c r="D48" s="172" t="s">
        <v>121</v>
      </c>
      <c r="E48" s="171" t="s">
        <v>122</v>
      </c>
      <c r="F48" s="171" t="s">
        <v>123</v>
      </c>
      <c r="G48" s="173" t="s">
        <v>124</v>
      </c>
    </row>
    <row r="49" spans="1:7" ht="21.75" thickBot="1" x14ac:dyDescent="0.25">
      <c r="B49" s="260"/>
      <c r="C49" s="174" t="s">
        <v>326</v>
      </c>
      <c r="D49" s="175" t="s">
        <v>364</v>
      </c>
      <c r="E49" s="174" t="s">
        <v>362</v>
      </c>
      <c r="F49" s="174" t="s">
        <v>365</v>
      </c>
      <c r="G49" s="176" t="s">
        <v>363</v>
      </c>
    </row>
    <row r="50" spans="1:7" ht="19.5" thickTop="1" x14ac:dyDescent="0.2">
      <c r="B50" s="213" t="s">
        <v>125</v>
      </c>
      <c r="C50" s="198"/>
      <c r="D50" s="198"/>
      <c r="E50" s="198"/>
      <c r="F50" s="198"/>
      <c r="G50" s="199"/>
    </row>
    <row r="51" spans="1:7" ht="18.75" x14ac:dyDescent="0.25">
      <c r="B51" s="214" t="s">
        <v>138</v>
      </c>
      <c r="C51" s="181">
        <v>10</v>
      </c>
      <c r="D51" s="182">
        <v>5.0599999999999996</v>
      </c>
      <c r="E51" s="183">
        <v>129</v>
      </c>
      <c r="F51" s="184">
        <v>0.2</v>
      </c>
      <c r="G51" s="184">
        <v>1.98</v>
      </c>
    </row>
    <row r="52" spans="1:7" ht="18.75" x14ac:dyDescent="0.2">
      <c r="B52" s="168" t="s">
        <v>126</v>
      </c>
      <c r="C52" s="185"/>
      <c r="D52" s="178"/>
      <c r="E52" s="186"/>
      <c r="F52" s="185"/>
      <c r="G52" s="187"/>
    </row>
    <row r="53" spans="1:7" ht="18.75" x14ac:dyDescent="0.25">
      <c r="B53" s="214" t="s">
        <v>136</v>
      </c>
      <c r="C53" s="181">
        <v>0.5</v>
      </c>
      <c r="D53" s="182">
        <v>1.1100000000000001</v>
      </c>
      <c r="E53" s="183">
        <v>49</v>
      </c>
      <c r="F53" s="184">
        <v>0.2</v>
      </c>
      <c r="G53" s="184">
        <v>0.45</v>
      </c>
    </row>
    <row r="54" spans="1:7" ht="18.75" x14ac:dyDescent="0.2">
      <c r="B54" s="168" t="s">
        <v>55</v>
      </c>
      <c r="C54" s="185"/>
      <c r="D54" s="178"/>
      <c r="E54" s="186"/>
      <c r="F54" s="185"/>
      <c r="G54" s="187"/>
    </row>
    <row r="55" spans="1:7" ht="18.75" x14ac:dyDescent="0.25">
      <c r="B55" s="214" t="s">
        <v>133</v>
      </c>
      <c r="C55" s="181">
        <v>6.9</v>
      </c>
      <c r="D55" s="182">
        <v>0.32</v>
      </c>
      <c r="E55" s="183">
        <v>23.4</v>
      </c>
      <c r="F55" s="184">
        <v>0.21</v>
      </c>
      <c r="G55" s="184">
        <v>21.56</v>
      </c>
    </row>
    <row r="56" spans="1:7" ht="18.75" x14ac:dyDescent="0.2">
      <c r="B56" s="168" t="s">
        <v>129</v>
      </c>
      <c r="C56" s="185"/>
      <c r="D56" s="178"/>
      <c r="E56" s="186"/>
      <c r="F56" s="185"/>
      <c r="G56" s="187"/>
    </row>
    <row r="57" spans="1:7" ht="18.75" x14ac:dyDescent="0.25">
      <c r="B57" s="214" t="s">
        <v>380</v>
      </c>
      <c r="C57" s="181">
        <v>1.5</v>
      </c>
      <c r="D57" s="182">
        <v>0.67</v>
      </c>
      <c r="E57" s="183">
        <v>50</v>
      </c>
      <c r="F57" s="184">
        <v>0.2</v>
      </c>
      <c r="G57" s="184">
        <v>2.2388059701492535</v>
      </c>
    </row>
    <row r="58" spans="1:7" ht="18.75" x14ac:dyDescent="0.2">
      <c r="B58" s="168" t="s">
        <v>109</v>
      </c>
      <c r="C58" s="185"/>
      <c r="D58" s="178"/>
      <c r="E58" s="186"/>
      <c r="F58" s="185"/>
      <c r="G58" s="187"/>
    </row>
    <row r="59" spans="1:7" ht="18.75" x14ac:dyDescent="0.25">
      <c r="B59" s="214" t="s">
        <v>213</v>
      </c>
      <c r="C59" s="181">
        <v>4.3</v>
      </c>
      <c r="D59" s="182">
        <v>2.61</v>
      </c>
      <c r="E59" s="183">
        <v>127.9</v>
      </c>
      <c r="F59" s="184">
        <v>0.18</v>
      </c>
      <c r="G59" s="184">
        <v>1.65</v>
      </c>
    </row>
    <row r="60" spans="1:7" ht="5.25" customHeight="1" x14ac:dyDescent="0.2"/>
    <row r="61" spans="1:7" ht="13.5" customHeight="1" x14ac:dyDescent="0.2">
      <c r="B61" s="22" t="s">
        <v>299</v>
      </c>
      <c r="C61" s="109"/>
      <c r="D61" s="109"/>
      <c r="E61" s="109"/>
      <c r="F61" s="109"/>
      <c r="G61" s="110"/>
    </row>
    <row r="62" spans="1:7" ht="13.5" customHeight="1" x14ac:dyDescent="0.2">
      <c r="B62" s="111" t="s">
        <v>297</v>
      </c>
      <c r="C62" s="106"/>
      <c r="D62" s="106"/>
      <c r="E62" s="106"/>
      <c r="F62" s="106"/>
      <c r="G62" s="112"/>
    </row>
    <row r="63" spans="1:7" ht="13.5" customHeight="1" x14ac:dyDescent="0.2">
      <c r="A63" s="105" t="s">
        <v>294</v>
      </c>
      <c r="B63" s="23" t="s">
        <v>295</v>
      </c>
      <c r="C63" s="113"/>
      <c r="D63" s="113"/>
      <c r="E63" s="113"/>
      <c r="F63" s="113"/>
      <c r="G63" s="114"/>
    </row>
    <row r="64" spans="1:7" ht="6.75" customHeight="1" x14ac:dyDescent="0.2"/>
    <row r="65" spans="2:7" x14ac:dyDescent="0.2">
      <c r="B65" s="22" t="s">
        <v>234</v>
      </c>
      <c r="C65" s="109"/>
      <c r="D65" s="109"/>
      <c r="E65" s="109"/>
      <c r="F65" s="109"/>
      <c r="G65" s="110"/>
    </row>
    <row r="66" spans="2:7" x14ac:dyDescent="0.2">
      <c r="B66" s="23" t="s">
        <v>254</v>
      </c>
      <c r="C66" s="113"/>
      <c r="D66" s="113"/>
      <c r="E66" s="113"/>
      <c r="F66" s="113"/>
      <c r="G66" s="114"/>
    </row>
    <row r="68" spans="2:7" ht="12.75" customHeight="1" x14ac:dyDescent="0.2"/>
    <row r="69" spans="2:7" ht="21.75" customHeight="1" x14ac:dyDescent="0.2">
      <c r="B69" s="104" t="s">
        <v>303</v>
      </c>
      <c r="C69" s="99"/>
      <c r="D69" s="99"/>
      <c r="E69" s="99"/>
      <c r="F69" s="104"/>
      <c r="G69" s="99"/>
    </row>
    <row r="70" spans="2:7" ht="18" customHeight="1" x14ac:dyDescent="0.2">
      <c r="B70" s="259" t="s">
        <v>361</v>
      </c>
      <c r="C70" s="171" t="s">
        <v>316</v>
      </c>
      <c r="D70" s="172" t="s">
        <v>121</v>
      </c>
      <c r="E70" s="171" t="s">
        <v>122</v>
      </c>
      <c r="F70" s="171" t="s">
        <v>123</v>
      </c>
      <c r="G70" s="173" t="s">
        <v>124</v>
      </c>
    </row>
    <row r="71" spans="2:7" ht="18" customHeight="1" thickBot="1" x14ac:dyDescent="0.25">
      <c r="B71" s="260"/>
      <c r="C71" s="174" t="s">
        <v>326</v>
      </c>
      <c r="D71" s="175" t="s">
        <v>364</v>
      </c>
      <c r="E71" s="174" t="s">
        <v>362</v>
      </c>
      <c r="F71" s="174" t="s">
        <v>365</v>
      </c>
      <c r="G71" s="176" t="s">
        <v>363</v>
      </c>
    </row>
    <row r="72" spans="2:7" ht="18" customHeight="1" thickTop="1" x14ac:dyDescent="0.2">
      <c r="B72" s="177" t="s">
        <v>125</v>
      </c>
      <c r="C72" s="178"/>
      <c r="D72" s="178"/>
      <c r="E72" s="178"/>
      <c r="F72" s="178"/>
      <c r="G72" s="179"/>
    </row>
    <row r="73" spans="2:7" ht="18" customHeight="1" x14ac:dyDescent="0.3">
      <c r="B73" s="180" t="s">
        <v>137</v>
      </c>
      <c r="C73" s="181">
        <v>11.54</v>
      </c>
      <c r="D73" s="182">
        <v>0.67</v>
      </c>
      <c r="E73" s="183">
        <v>40.799999999999997</v>
      </c>
      <c r="F73" s="184">
        <v>0.23</v>
      </c>
      <c r="G73" s="184">
        <v>17.329999999999998</v>
      </c>
    </row>
    <row r="74" spans="2:7" ht="18" customHeight="1" x14ac:dyDescent="0.2">
      <c r="B74" s="177" t="s">
        <v>126</v>
      </c>
      <c r="C74" s="185"/>
      <c r="D74" s="178"/>
      <c r="E74" s="186"/>
      <c r="F74" s="185"/>
      <c r="G74" s="187"/>
    </row>
    <row r="75" spans="2:7" ht="18" customHeight="1" x14ac:dyDescent="0.3">
      <c r="B75" s="180" t="s">
        <v>132</v>
      </c>
      <c r="C75" s="181">
        <v>0.5</v>
      </c>
      <c r="D75" s="182">
        <v>1.1100000000000001</v>
      </c>
      <c r="E75" s="183">
        <v>49</v>
      </c>
      <c r="F75" s="184">
        <v>0.2</v>
      </c>
      <c r="G75" s="184">
        <v>0.45</v>
      </c>
    </row>
    <row r="76" spans="2:7" ht="18" customHeight="1" x14ac:dyDescent="0.2">
      <c r="B76" s="177" t="s">
        <v>55</v>
      </c>
      <c r="C76" s="185"/>
      <c r="D76" s="178"/>
      <c r="E76" s="186"/>
      <c r="F76" s="185"/>
      <c r="G76" s="187"/>
    </row>
    <row r="77" spans="2:7" ht="18" customHeight="1" x14ac:dyDescent="0.3">
      <c r="B77" s="180" t="s">
        <v>133</v>
      </c>
      <c r="C77" s="181">
        <v>6.46</v>
      </c>
      <c r="D77" s="182">
        <v>0.35</v>
      </c>
      <c r="E77" s="183">
        <v>23.9</v>
      </c>
      <c r="F77" s="184">
        <v>0.21</v>
      </c>
      <c r="G77" s="184">
        <v>18.62</v>
      </c>
    </row>
    <row r="78" spans="2:7" ht="18" customHeight="1" x14ac:dyDescent="0.3">
      <c r="B78" s="188" t="s">
        <v>134</v>
      </c>
      <c r="C78" s="189"/>
      <c r="D78" s="190"/>
      <c r="E78" s="191"/>
      <c r="F78" s="189"/>
      <c r="G78" s="181"/>
    </row>
    <row r="79" spans="2:7" ht="18" customHeight="1" x14ac:dyDescent="0.3">
      <c r="B79" s="188" t="s">
        <v>135</v>
      </c>
      <c r="C79" s="181">
        <v>8.35</v>
      </c>
      <c r="D79" s="182">
        <v>0.62</v>
      </c>
      <c r="E79" s="183">
        <v>74.900000000000006</v>
      </c>
      <c r="F79" s="184">
        <v>0.19</v>
      </c>
      <c r="G79" s="184">
        <v>13.37</v>
      </c>
    </row>
    <row r="80" spans="2:7" ht="18" customHeight="1" x14ac:dyDescent="0.2">
      <c r="B80" s="177" t="s">
        <v>129</v>
      </c>
      <c r="C80" s="185"/>
      <c r="D80" s="178"/>
      <c r="E80" s="186"/>
      <c r="F80" s="185"/>
      <c r="G80" s="187"/>
    </row>
    <row r="81" spans="2:7" ht="18" customHeight="1" x14ac:dyDescent="0.3">
      <c r="B81" s="180" t="s">
        <v>136</v>
      </c>
      <c r="C81" s="181">
        <v>1</v>
      </c>
      <c r="D81" s="182">
        <v>1.1100000000000001</v>
      </c>
      <c r="E81" s="183">
        <v>50</v>
      </c>
      <c r="F81" s="184">
        <v>0.2</v>
      </c>
      <c r="G81" s="184">
        <v>0.9</v>
      </c>
    </row>
    <row r="82" spans="2:7" ht="18" customHeight="1" x14ac:dyDescent="0.2">
      <c r="B82" s="177" t="s">
        <v>109</v>
      </c>
      <c r="C82" s="185"/>
      <c r="D82" s="178"/>
      <c r="E82" s="186"/>
      <c r="F82" s="185"/>
      <c r="G82" s="187"/>
    </row>
    <row r="83" spans="2:7" ht="18" customHeight="1" x14ac:dyDescent="0.3">
      <c r="B83" s="180" t="s">
        <v>213</v>
      </c>
      <c r="C83" s="181">
        <v>4</v>
      </c>
      <c r="D83" s="182">
        <v>9.08</v>
      </c>
      <c r="E83" s="183">
        <v>140</v>
      </c>
      <c r="F83" s="184">
        <v>0.2</v>
      </c>
      <c r="G83" s="184">
        <v>0.44</v>
      </c>
    </row>
    <row r="85" spans="2:7" x14ac:dyDescent="0.2">
      <c r="B85" s="22" t="s">
        <v>232</v>
      </c>
      <c r="C85" s="109"/>
      <c r="D85" s="109"/>
      <c r="E85" s="109"/>
      <c r="F85" s="109"/>
      <c r="G85" s="110"/>
    </row>
    <row r="86" spans="2:7" x14ac:dyDescent="0.2">
      <c r="B86" s="23" t="s">
        <v>212</v>
      </c>
      <c r="C86" s="113"/>
      <c r="D86" s="113"/>
      <c r="E86" s="113"/>
      <c r="F86" s="113"/>
      <c r="G86" s="114"/>
    </row>
    <row r="102" spans="2:7" ht="20.25" customHeight="1" x14ac:dyDescent="0.2">
      <c r="B102" s="104" t="s">
        <v>286</v>
      </c>
      <c r="C102" s="104"/>
      <c r="D102" s="104"/>
      <c r="E102" s="104"/>
      <c r="F102" s="115"/>
      <c r="G102" s="115"/>
    </row>
    <row r="103" spans="2:7" ht="21" customHeight="1" thickBot="1" x14ac:dyDescent="0.25">
      <c r="B103" s="108" t="s">
        <v>285</v>
      </c>
      <c r="C103" s="108" t="s">
        <v>83</v>
      </c>
      <c r="D103" s="108" t="s">
        <v>276</v>
      </c>
      <c r="E103" s="107" t="s">
        <v>277</v>
      </c>
    </row>
    <row r="104" spans="2:7" ht="15.75" customHeight="1" thickTop="1" x14ac:dyDescent="0.2">
      <c r="B104" s="116" t="s">
        <v>278</v>
      </c>
      <c r="C104" s="117" t="s">
        <v>305</v>
      </c>
      <c r="D104" s="118">
        <v>6.2E-2</v>
      </c>
      <c r="E104" s="119">
        <v>4.7E-2</v>
      </c>
    </row>
    <row r="105" spans="2:7" ht="15.75" customHeight="1" x14ac:dyDescent="0.2">
      <c r="B105" s="120" t="s">
        <v>279</v>
      </c>
      <c r="C105" s="121" t="s">
        <v>304</v>
      </c>
      <c r="D105" s="122" t="s">
        <v>282</v>
      </c>
      <c r="E105" s="123" t="s">
        <v>283</v>
      </c>
    </row>
    <row r="106" spans="2:7" ht="15.75" customHeight="1" x14ac:dyDescent="0.2">
      <c r="B106" s="120" t="s">
        <v>287</v>
      </c>
      <c r="C106" s="121" t="s">
        <v>306</v>
      </c>
      <c r="D106" s="128">
        <v>2.38</v>
      </c>
      <c r="E106" s="129">
        <v>2.38</v>
      </c>
    </row>
    <row r="107" spans="2:7" ht="15.75" customHeight="1" x14ac:dyDescent="0.2">
      <c r="B107" s="120" t="s">
        <v>274</v>
      </c>
      <c r="C107" s="121" t="s">
        <v>305</v>
      </c>
      <c r="D107" s="122">
        <v>0.1538715327538373</v>
      </c>
      <c r="E107" s="123">
        <v>0.1538715327538373</v>
      </c>
    </row>
    <row r="108" spans="2:7" ht="15.75" customHeight="1" x14ac:dyDescent="0.2">
      <c r="B108" s="120" t="s">
        <v>275</v>
      </c>
      <c r="C108" s="121" t="s">
        <v>304</v>
      </c>
      <c r="D108" s="123" t="s">
        <v>318</v>
      </c>
      <c r="E108" s="130" t="s">
        <v>318</v>
      </c>
    </row>
    <row r="109" spans="2:7" ht="15.75" customHeight="1" x14ac:dyDescent="0.2">
      <c r="B109" s="120" t="s">
        <v>288</v>
      </c>
      <c r="C109" s="121" t="s">
        <v>306</v>
      </c>
      <c r="D109" s="128">
        <v>18.985601356493074</v>
      </c>
      <c r="E109" s="129">
        <v>18.985601356493074</v>
      </c>
    </row>
    <row r="110" spans="2:7" ht="15.75" customHeight="1" x14ac:dyDescent="0.2">
      <c r="B110" s="120" t="s">
        <v>280</v>
      </c>
      <c r="C110" s="121" t="s">
        <v>305</v>
      </c>
      <c r="D110" s="122">
        <v>0.55600000000000005</v>
      </c>
      <c r="E110" s="123">
        <v>0.55600000000000005</v>
      </c>
    </row>
    <row r="111" spans="2:7" ht="15.75" customHeight="1" x14ac:dyDescent="0.2">
      <c r="B111" s="120" t="s">
        <v>281</v>
      </c>
      <c r="C111" s="121" t="s">
        <v>304</v>
      </c>
      <c r="D111" s="128">
        <v>0</v>
      </c>
      <c r="E111" s="129">
        <v>0</v>
      </c>
    </row>
    <row r="112" spans="2:7" ht="15.75" customHeight="1" x14ac:dyDescent="0.2">
      <c r="B112" s="120" t="s">
        <v>289</v>
      </c>
      <c r="C112" s="121" t="s">
        <v>306</v>
      </c>
      <c r="D112" s="128">
        <v>18.580834841689686</v>
      </c>
      <c r="E112" s="129">
        <v>18.580834841689686</v>
      </c>
    </row>
    <row r="113" spans="2:7" ht="15.75" customHeight="1" x14ac:dyDescent="0.2">
      <c r="B113" s="124" t="s">
        <v>284</v>
      </c>
      <c r="C113" s="125" t="s">
        <v>307</v>
      </c>
      <c r="D113" s="126">
        <v>0.7</v>
      </c>
      <c r="E113" s="127">
        <v>0.7</v>
      </c>
    </row>
    <row r="115" spans="2:7" x14ac:dyDescent="0.2">
      <c r="B115" s="22" t="s">
        <v>319</v>
      </c>
      <c r="C115" s="109"/>
      <c r="D115" s="109"/>
      <c r="E115" s="110"/>
    </row>
    <row r="116" spans="2:7" x14ac:dyDescent="0.2">
      <c r="B116" s="111" t="s">
        <v>320</v>
      </c>
      <c r="C116" s="106"/>
      <c r="D116" s="106"/>
      <c r="E116" s="112"/>
    </row>
    <row r="117" spans="2:7" x14ac:dyDescent="0.2">
      <c r="B117" s="23" t="s">
        <v>321</v>
      </c>
      <c r="C117" s="113"/>
      <c r="D117" s="113"/>
      <c r="E117" s="114"/>
    </row>
    <row r="118" spans="2:7" x14ac:dyDescent="0.2">
      <c r="B118"/>
      <c r="C118"/>
      <c r="D118"/>
      <c r="E118"/>
      <c r="F118" s="106"/>
      <c r="G118" s="106"/>
    </row>
    <row r="119" spans="2:7" x14ac:dyDescent="0.2">
      <c r="B119" s="22" t="s">
        <v>322</v>
      </c>
      <c r="C119" s="109"/>
      <c r="D119" s="109"/>
      <c r="E119" s="110"/>
      <c r="F119" s="106"/>
      <c r="G119" s="106"/>
    </row>
    <row r="120" spans="2:7" x14ac:dyDescent="0.2">
      <c r="B120" s="111" t="s">
        <v>320</v>
      </c>
      <c r="C120" s="106"/>
      <c r="D120" s="106"/>
      <c r="E120" s="112"/>
      <c r="F120" s="106"/>
      <c r="G120" s="106"/>
    </row>
    <row r="121" spans="2:7" ht="15.75" customHeight="1" x14ac:dyDescent="0.2">
      <c r="B121" s="23" t="s">
        <v>321</v>
      </c>
      <c r="C121" s="113"/>
      <c r="D121" s="113"/>
      <c r="E121" s="114"/>
      <c r="F121" s="131"/>
      <c r="G121" s="131"/>
    </row>
    <row r="122" spans="2:7" x14ac:dyDescent="0.2">
      <c r="F122" s="106"/>
      <c r="G122" s="106"/>
    </row>
    <row r="123" spans="2:7" x14ac:dyDescent="0.2">
      <c r="B123" s="22" t="s">
        <v>323</v>
      </c>
      <c r="C123" s="109"/>
      <c r="D123" s="109"/>
      <c r="E123" s="110"/>
      <c r="F123" s="106"/>
      <c r="G123" s="106"/>
    </row>
    <row r="124" spans="2:7" x14ac:dyDescent="0.2">
      <c r="B124" s="111" t="s">
        <v>324</v>
      </c>
      <c r="C124" s="106"/>
      <c r="D124" s="106"/>
      <c r="E124" s="112"/>
      <c r="F124" s="106"/>
      <c r="G124" s="106"/>
    </row>
    <row r="125" spans="2:7" x14ac:dyDescent="0.2">
      <c r="B125" s="23" t="s">
        <v>325</v>
      </c>
      <c r="C125" s="113"/>
      <c r="D125" s="113"/>
      <c r="E125" s="114"/>
    </row>
    <row r="126" spans="2:7" x14ac:dyDescent="0.2">
      <c r="F126" s="106"/>
      <c r="G126" s="106"/>
    </row>
    <row r="128" spans="2:7" ht="15.75" x14ac:dyDescent="0.2">
      <c r="B128" s="104" t="s">
        <v>337</v>
      </c>
      <c r="C128" s="104"/>
      <c r="D128"/>
      <c r="E128"/>
      <c r="F128"/>
      <c r="G128"/>
    </row>
    <row r="129" spans="2:7" ht="18.75" x14ac:dyDescent="0.2">
      <c r="B129" s="261" t="s">
        <v>351</v>
      </c>
      <c r="C129" s="133" t="s">
        <v>316</v>
      </c>
      <c r="D129" s="134" t="s">
        <v>121</v>
      </c>
      <c r="E129" s="133" t="s">
        <v>122</v>
      </c>
      <c r="F129" s="133" t="s">
        <v>123</v>
      </c>
      <c r="G129" s="135" t="s">
        <v>124</v>
      </c>
    </row>
    <row r="130" spans="2:7" ht="23.25" thickBot="1" x14ac:dyDescent="0.25">
      <c r="B130" s="262"/>
      <c r="C130" s="136" t="s">
        <v>326</v>
      </c>
      <c r="D130" s="137" t="s">
        <v>347</v>
      </c>
      <c r="E130" s="136" t="s">
        <v>348</v>
      </c>
      <c r="F130" s="136" t="s">
        <v>349</v>
      </c>
      <c r="G130" s="138" t="s">
        <v>352</v>
      </c>
    </row>
    <row r="131" spans="2:7" ht="19.5" thickTop="1" x14ac:dyDescent="0.2">
      <c r="B131" s="139" t="s">
        <v>350</v>
      </c>
      <c r="C131" s="141"/>
      <c r="D131" s="141"/>
      <c r="E131" s="141"/>
      <c r="F131" s="141"/>
      <c r="G131" s="142"/>
    </row>
    <row r="132" spans="2:7" ht="18.75" x14ac:dyDescent="0.3">
      <c r="B132" s="140" t="s">
        <v>327</v>
      </c>
      <c r="C132" s="143">
        <v>8.9960630514999984</v>
      </c>
      <c r="D132" s="144">
        <v>9.4775926889594384</v>
      </c>
      <c r="E132" s="144">
        <v>123.99875108227441</v>
      </c>
      <c r="F132" s="144">
        <v>0.19987153540154087</v>
      </c>
      <c r="G132" s="144">
        <v>0.9491928326883704</v>
      </c>
    </row>
    <row r="133" spans="2:7" ht="18.75" x14ac:dyDescent="0.2">
      <c r="B133" s="139" t="s">
        <v>328</v>
      </c>
      <c r="C133" s="141"/>
      <c r="D133" s="141"/>
      <c r="E133" s="141"/>
      <c r="F133" s="141"/>
      <c r="G133" s="142"/>
    </row>
    <row r="134" spans="2:7" ht="18.75" x14ac:dyDescent="0.3">
      <c r="B134" s="140" t="s">
        <v>329</v>
      </c>
      <c r="C134" s="143">
        <v>12.996063077899997</v>
      </c>
      <c r="D134" s="144">
        <v>2.3006245432793602</v>
      </c>
      <c r="E134" s="144">
        <v>110.06679222484627</v>
      </c>
      <c r="F134" s="144">
        <v>0.18449818788226563</v>
      </c>
      <c r="G134" s="144">
        <v>5.6489282946512978</v>
      </c>
    </row>
    <row r="135" spans="2:7" ht="18.75" x14ac:dyDescent="0.2">
      <c r="B135" s="139" t="s">
        <v>330</v>
      </c>
      <c r="C135" s="141"/>
      <c r="D135" s="141"/>
      <c r="E135" s="141"/>
      <c r="F135" s="141"/>
      <c r="G135" s="142"/>
    </row>
    <row r="136" spans="2:7" ht="18.75" x14ac:dyDescent="0.3">
      <c r="B136" s="140" t="s">
        <v>331</v>
      </c>
      <c r="C136" s="143">
        <v>5.4461811383069998</v>
      </c>
      <c r="D136" s="144">
        <v>0.35507846972214391</v>
      </c>
      <c r="E136" s="144">
        <v>25.233969077551524</v>
      </c>
      <c r="F136" s="144">
        <v>0.20900480008936892</v>
      </c>
      <c r="G136" s="144">
        <v>15.337964992833124</v>
      </c>
    </row>
    <row r="137" spans="2:7" ht="18.75" x14ac:dyDescent="0.2">
      <c r="B137" s="139" t="s">
        <v>332</v>
      </c>
      <c r="C137" s="145"/>
      <c r="D137" s="145"/>
      <c r="E137" s="145"/>
      <c r="F137" s="145"/>
      <c r="G137" s="143"/>
    </row>
    <row r="138" spans="2:7" ht="18.75" x14ac:dyDescent="0.3">
      <c r="B138" s="140" t="s">
        <v>331</v>
      </c>
      <c r="C138" s="132">
        <v>5.4461811383069998</v>
      </c>
      <c r="D138" s="132">
        <v>0.26778121647947878</v>
      </c>
      <c r="E138" s="132">
        <v>25.233969077551524</v>
      </c>
      <c r="F138" s="132">
        <v>0.20900480008936892</v>
      </c>
      <c r="G138" s="132">
        <v>20.338174611005115</v>
      </c>
    </row>
    <row r="139" spans="2:7" ht="18.75" x14ac:dyDescent="0.2">
      <c r="B139" s="139" t="s">
        <v>333</v>
      </c>
      <c r="C139" s="145"/>
      <c r="D139" s="145"/>
      <c r="E139" s="145"/>
      <c r="F139" s="145"/>
      <c r="G139" s="143"/>
    </row>
    <row r="140" spans="2:7" ht="18.75" x14ac:dyDescent="0.3">
      <c r="B140" s="140" t="s">
        <v>334</v>
      </c>
      <c r="C140" s="132">
        <v>1.4960630019999999</v>
      </c>
      <c r="D140" s="132">
        <v>0.67992755701419361</v>
      </c>
      <c r="E140" s="132">
        <v>49.942368672800001</v>
      </c>
      <c r="F140" s="132">
        <v>0.26034202732367195</v>
      </c>
      <c r="G140" s="132">
        <v>2.2003270592087052</v>
      </c>
    </row>
    <row r="141" spans="2:7" ht="18.75" x14ac:dyDescent="0.2">
      <c r="B141" s="139" t="s">
        <v>129</v>
      </c>
      <c r="C141" s="141"/>
      <c r="D141" s="141"/>
      <c r="E141" s="141"/>
      <c r="F141" s="141"/>
      <c r="G141" s="142"/>
    </row>
    <row r="142" spans="2:7" ht="18.75" x14ac:dyDescent="0.3">
      <c r="B142" s="140" t="s">
        <v>335</v>
      </c>
      <c r="C142" s="143">
        <v>1.0000000065999999</v>
      </c>
      <c r="D142" s="144">
        <v>1.0400207697749999</v>
      </c>
      <c r="E142" s="144">
        <v>37.956200191328001</v>
      </c>
      <c r="F142" s="144">
        <v>0.38931881150237185</v>
      </c>
      <c r="G142" s="144">
        <v>0.96151926544346011</v>
      </c>
    </row>
    <row r="143" spans="2:7" ht="18.75" x14ac:dyDescent="0.2">
      <c r="B143" s="139" t="s">
        <v>109</v>
      </c>
      <c r="C143" s="141"/>
      <c r="D143" s="141"/>
      <c r="E143" s="141"/>
      <c r="F143" s="141"/>
      <c r="G143" s="142"/>
    </row>
    <row r="144" spans="2:7" ht="18.75" x14ac:dyDescent="0.3">
      <c r="B144" s="140" t="s">
        <v>336</v>
      </c>
      <c r="C144" s="143">
        <v>6.0000000395999997</v>
      </c>
      <c r="D144" s="144">
        <v>13.520270007075</v>
      </c>
      <c r="E144" s="144">
        <v>139.83863228384001</v>
      </c>
      <c r="F144" s="144">
        <v>0.19986624629765937</v>
      </c>
      <c r="G144" s="144">
        <v>0.4437781225123662</v>
      </c>
    </row>
    <row r="148" spans="2:6" ht="15" x14ac:dyDescent="0.2">
      <c r="B148" s="200" t="s">
        <v>344</v>
      </c>
      <c r="C148" s="200"/>
    </row>
    <row r="149" spans="2:6" ht="15.75" thickBot="1" x14ac:dyDescent="0.25">
      <c r="B149" s="192" t="s">
        <v>338</v>
      </c>
      <c r="C149" s="192" t="s">
        <v>339</v>
      </c>
      <c r="D149" s="192" t="s">
        <v>55</v>
      </c>
      <c r="E149" s="192" t="s">
        <v>345</v>
      </c>
      <c r="F149" s="192" t="s">
        <v>340</v>
      </c>
    </row>
    <row r="150" spans="2:6" ht="23.25" thickTop="1" x14ac:dyDescent="0.2">
      <c r="B150" s="196" t="s">
        <v>346</v>
      </c>
      <c r="C150" s="197">
        <v>18.579702771974372</v>
      </c>
      <c r="D150" s="197">
        <v>2.38</v>
      </c>
      <c r="E150" s="197">
        <v>1.6209964193786086</v>
      </c>
      <c r="F150" s="197">
        <v>13.974511353216668</v>
      </c>
    </row>
    <row r="151" spans="2:6" ht="15" x14ac:dyDescent="0.2">
      <c r="B151" s="193" t="s">
        <v>341</v>
      </c>
      <c r="C151" s="194">
        <v>0.35</v>
      </c>
      <c r="D151" s="194">
        <v>0.5</v>
      </c>
      <c r="E151" s="195" t="s">
        <v>167</v>
      </c>
      <c r="F151" s="195" t="s">
        <v>167</v>
      </c>
    </row>
    <row r="152" spans="2:6" ht="15" x14ac:dyDescent="0.2">
      <c r="B152" s="193" t="s">
        <v>342</v>
      </c>
      <c r="C152" s="194">
        <v>0.65</v>
      </c>
      <c r="D152" s="194">
        <v>0.5</v>
      </c>
      <c r="E152" s="195" t="s">
        <v>167</v>
      </c>
      <c r="F152" s="195" t="s">
        <v>167</v>
      </c>
    </row>
    <row r="153" spans="2:6" ht="15" x14ac:dyDescent="0.2">
      <c r="B153" s="193" t="s">
        <v>343</v>
      </c>
      <c r="C153" s="194">
        <v>0.9</v>
      </c>
      <c r="D153" s="194">
        <v>0.9</v>
      </c>
      <c r="E153" s="195" t="s">
        <v>167</v>
      </c>
      <c r="F153" s="195" t="s">
        <v>167</v>
      </c>
    </row>
    <row r="156" spans="2:6" ht="15" x14ac:dyDescent="0.2">
      <c r="B156" s="200" t="s">
        <v>366</v>
      </c>
      <c r="C156" s="200"/>
    </row>
    <row r="157" spans="2:6" ht="15.75" thickBot="1" x14ac:dyDescent="0.25">
      <c r="B157" s="192" t="s">
        <v>338</v>
      </c>
      <c r="C157" s="192" t="s">
        <v>339</v>
      </c>
      <c r="D157" s="192" t="s">
        <v>55</v>
      </c>
      <c r="E157" s="192" t="s">
        <v>135</v>
      </c>
      <c r="F157" s="192" t="s">
        <v>340</v>
      </c>
    </row>
    <row r="158" spans="2:6" ht="18" thickTop="1" x14ac:dyDescent="0.2">
      <c r="B158" s="196" t="s">
        <v>367</v>
      </c>
      <c r="C158" s="197">
        <v>9.02</v>
      </c>
      <c r="D158" s="197">
        <v>2.7</v>
      </c>
      <c r="E158" s="197">
        <v>9.9</v>
      </c>
      <c r="F158" s="197">
        <v>9.33</v>
      </c>
    </row>
    <row r="159" spans="2:6" ht="15" x14ac:dyDescent="0.2">
      <c r="B159" s="193" t="s">
        <v>341</v>
      </c>
      <c r="C159" s="194">
        <v>0.65</v>
      </c>
      <c r="D159" s="194">
        <v>0.6</v>
      </c>
      <c r="E159" s="195" t="s">
        <v>167</v>
      </c>
      <c r="F159" s="195" t="s">
        <v>167</v>
      </c>
    </row>
    <row r="160" spans="2:6" ht="15" x14ac:dyDescent="0.2">
      <c r="B160" s="193" t="s">
        <v>342</v>
      </c>
      <c r="C160" s="194">
        <v>0.35</v>
      </c>
      <c r="D160" s="194">
        <v>0.4</v>
      </c>
      <c r="E160" s="195" t="s">
        <v>167</v>
      </c>
      <c r="F160" s="195" t="s">
        <v>167</v>
      </c>
    </row>
    <row r="161" spans="2:6" ht="15" x14ac:dyDescent="0.2">
      <c r="B161" s="193" t="s">
        <v>343</v>
      </c>
      <c r="C161" s="194">
        <v>0.9</v>
      </c>
      <c r="D161" s="194">
        <v>0.9</v>
      </c>
      <c r="E161" s="195" t="s">
        <v>167</v>
      </c>
      <c r="F161" s="195" t="s">
        <v>167</v>
      </c>
    </row>
    <row r="164" spans="2:6" ht="15" x14ac:dyDescent="0.2">
      <c r="B164" s="200" t="s">
        <v>372</v>
      </c>
    </row>
    <row r="165" spans="2:6" ht="21.75" customHeight="1" thickBot="1" x14ac:dyDescent="0.25">
      <c r="B165" s="201" t="s">
        <v>368</v>
      </c>
      <c r="C165" s="201" t="s">
        <v>125</v>
      </c>
      <c r="D165" s="201" t="s">
        <v>55</v>
      </c>
      <c r="E165" s="202" t="s">
        <v>369</v>
      </c>
    </row>
    <row r="166" spans="2:6" ht="15" customHeight="1" thickTop="1" x14ac:dyDescent="0.2">
      <c r="B166" s="203" t="s">
        <v>370</v>
      </c>
      <c r="C166" s="170">
        <v>21.5</v>
      </c>
      <c r="D166" s="170">
        <v>2.83</v>
      </c>
      <c r="E166" s="169">
        <v>8.25</v>
      </c>
    </row>
    <row r="167" spans="2:6" ht="15" customHeight="1" x14ac:dyDescent="0.2">
      <c r="B167" s="204" t="s">
        <v>341</v>
      </c>
      <c r="C167" s="205">
        <v>0.65</v>
      </c>
      <c r="D167" s="205">
        <v>0.6</v>
      </c>
      <c r="E167" s="205" t="s">
        <v>167</v>
      </c>
    </row>
    <row r="168" spans="2:6" ht="15" customHeight="1" x14ac:dyDescent="0.2">
      <c r="B168" s="203" t="s">
        <v>342</v>
      </c>
      <c r="C168" s="205">
        <v>0.35</v>
      </c>
      <c r="D168" s="205">
        <v>0.4</v>
      </c>
      <c r="E168" s="205" t="s">
        <v>167</v>
      </c>
    </row>
    <row r="169" spans="2:6" ht="15" customHeight="1" x14ac:dyDescent="0.2">
      <c r="B169" s="204" t="s">
        <v>371</v>
      </c>
      <c r="C169" s="205">
        <v>0.9</v>
      </c>
      <c r="D169" s="205">
        <v>0.9</v>
      </c>
      <c r="E169" s="205" t="s">
        <v>167</v>
      </c>
    </row>
    <row r="172" spans="2:6" ht="15" x14ac:dyDescent="0.2">
      <c r="B172" s="200" t="s">
        <v>373</v>
      </c>
    </row>
    <row r="173" spans="2:6" ht="16.5" thickBot="1" x14ac:dyDescent="0.25">
      <c r="B173" s="201" t="s">
        <v>368</v>
      </c>
      <c r="C173" s="201" t="s">
        <v>125</v>
      </c>
      <c r="D173" s="201" t="s">
        <v>55</v>
      </c>
      <c r="E173" s="202" t="s">
        <v>369</v>
      </c>
    </row>
    <row r="174" spans="2:6" ht="16.5" thickTop="1" x14ac:dyDescent="0.2">
      <c r="B174" s="203" t="s">
        <v>370</v>
      </c>
      <c r="C174" s="170">
        <v>21.5</v>
      </c>
      <c r="D174" s="170">
        <v>2.83</v>
      </c>
      <c r="E174" s="169">
        <v>8.25</v>
      </c>
    </row>
    <row r="175" spans="2:6" ht="15.75" x14ac:dyDescent="0.2">
      <c r="B175" s="204" t="s">
        <v>341</v>
      </c>
      <c r="C175" s="205">
        <v>0.65</v>
      </c>
      <c r="D175" s="205">
        <v>0.6</v>
      </c>
      <c r="E175" s="205" t="s">
        <v>167</v>
      </c>
    </row>
    <row r="176" spans="2:6" ht="15.75" x14ac:dyDescent="0.2">
      <c r="B176" s="203" t="s">
        <v>342</v>
      </c>
      <c r="C176" s="205">
        <v>0.35</v>
      </c>
      <c r="D176" s="205">
        <v>0.4</v>
      </c>
      <c r="E176" s="205" t="s">
        <v>167</v>
      </c>
    </row>
    <row r="177" spans="2:5" ht="15.75" x14ac:dyDescent="0.2">
      <c r="B177" s="204" t="s">
        <v>371</v>
      </c>
      <c r="C177" s="205">
        <v>0.9</v>
      </c>
      <c r="D177" s="205">
        <v>0.9</v>
      </c>
      <c r="E177" s="205" t="s">
        <v>167</v>
      </c>
    </row>
  </sheetData>
  <sheetProtection algorithmName="SHA-512" hashValue="rvNB/Q3En/NkYCwIR28hB8ujxWTNhR4vDq7UwIbLhY6JLNUfP9uhuTNgyiic35NzgGU+3nxQRfEFP0WEIdCPlQ==" saltValue="LH+KJi2Z76l6w4IOOdcXFg==" spinCount="100000" sheet="1" objects="1" scenarios="1"/>
  <mergeCells count="5">
    <mergeCell ref="B5:B6"/>
    <mergeCell ref="B28:B29"/>
    <mergeCell ref="B48:B49"/>
    <mergeCell ref="B70:B71"/>
    <mergeCell ref="B129:B130"/>
  </mergeCells>
  <phoneticPr fontId="4" type="noConversion"/>
  <pageMargins left="0.75" right="0.75" top="1" bottom="1" header="0.5" footer="0.5"/>
  <pageSetup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W51"/>
  <sheetViews>
    <sheetView workbookViewId="0">
      <selection activeCell="B2" sqref="B2"/>
    </sheetView>
  </sheetViews>
  <sheetFormatPr defaultRowHeight="12.75" x14ac:dyDescent="0.2"/>
  <cols>
    <col min="2" max="2" width="23.5703125" customWidth="1"/>
    <col min="3" max="3" width="13" customWidth="1"/>
    <col min="4" max="7" width="16.140625" customWidth="1"/>
    <col min="8" max="8" width="15.42578125" customWidth="1"/>
    <col min="10" max="10" width="28.28515625" customWidth="1"/>
    <col min="11" max="11" width="13.5703125" customWidth="1"/>
    <col min="12" max="12" width="13.140625" customWidth="1"/>
    <col min="13" max="13" width="14.42578125" customWidth="1"/>
    <col min="14" max="14" width="16.42578125" customWidth="1"/>
    <col min="15" max="16" width="15.5703125" customWidth="1"/>
    <col min="19" max="19" width="29.28515625" customWidth="1"/>
    <col min="20" max="20" width="16.5703125" customWidth="1"/>
    <col min="21" max="23" width="15.140625" customWidth="1"/>
  </cols>
  <sheetData>
    <row r="2" spans="2:7" ht="18.75" customHeight="1" x14ac:dyDescent="0.25">
      <c r="B2" s="97" t="s">
        <v>139</v>
      </c>
      <c r="C2" s="96"/>
    </row>
    <row r="3" spans="2:7" ht="14.25" customHeight="1" x14ac:dyDescent="0.25">
      <c r="B3" s="100"/>
      <c r="C3" s="2"/>
    </row>
    <row r="4" spans="2:7" ht="10.5" customHeight="1" x14ac:dyDescent="0.2"/>
    <row r="5" spans="2:7" ht="15" x14ac:dyDescent="0.2">
      <c r="B5" s="98" t="s">
        <v>244</v>
      </c>
      <c r="C5" s="99"/>
      <c r="D5" s="99"/>
      <c r="E5" s="99"/>
      <c r="F5" s="99"/>
      <c r="G5" s="99"/>
    </row>
    <row r="6" spans="2:7" ht="21.75" customHeight="1" x14ac:dyDescent="0.2">
      <c r="B6" s="263" t="s">
        <v>156</v>
      </c>
      <c r="C6" s="263" t="s">
        <v>356</v>
      </c>
      <c r="D6" s="263" t="s">
        <v>157</v>
      </c>
      <c r="E6" s="263"/>
      <c r="F6" s="263" t="s">
        <v>158</v>
      </c>
      <c r="G6" s="263"/>
    </row>
    <row r="7" spans="2:7" ht="21.75" customHeight="1" thickBot="1" x14ac:dyDescent="0.25">
      <c r="B7" s="264"/>
      <c r="C7" s="264"/>
      <c r="D7" s="152" t="s">
        <v>159</v>
      </c>
      <c r="E7" s="152" t="s">
        <v>117</v>
      </c>
      <c r="F7" s="152" t="s">
        <v>159</v>
      </c>
      <c r="G7" s="152" t="s">
        <v>117</v>
      </c>
    </row>
    <row r="8" spans="2:7" ht="16.5" thickTop="1" x14ac:dyDescent="0.2">
      <c r="B8" s="154" t="s">
        <v>28</v>
      </c>
      <c r="C8" s="147">
        <v>11300</v>
      </c>
      <c r="D8" s="147">
        <v>15594</v>
      </c>
      <c r="E8" s="146">
        <v>1.38</v>
      </c>
      <c r="F8" s="147">
        <v>16950</v>
      </c>
      <c r="G8" s="155">
        <v>1.5</v>
      </c>
    </row>
    <row r="9" spans="2:7" ht="15.75" x14ac:dyDescent="0.2">
      <c r="B9" s="156" t="s">
        <v>8</v>
      </c>
      <c r="C9" s="149">
        <v>27000</v>
      </c>
      <c r="D9" s="149">
        <v>31320</v>
      </c>
      <c r="E9" s="148">
        <v>1.1599999999999999</v>
      </c>
      <c r="F9" s="149">
        <v>27000</v>
      </c>
      <c r="G9" s="153">
        <v>1</v>
      </c>
    </row>
    <row r="10" spans="2:7" ht="15.75" x14ac:dyDescent="0.2">
      <c r="B10" s="156" t="s">
        <v>143</v>
      </c>
      <c r="C10" s="149">
        <v>43600</v>
      </c>
      <c r="D10" s="149">
        <v>71940</v>
      </c>
      <c r="E10" s="148">
        <v>1.65</v>
      </c>
      <c r="F10" s="149">
        <v>71940</v>
      </c>
      <c r="G10" s="153">
        <v>1.65</v>
      </c>
    </row>
    <row r="11" spans="2:7" ht="15.75" x14ac:dyDescent="0.2">
      <c r="B11" s="156" t="s">
        <v>160</v>
      </c>
      <c r="C11" s="149">
        <v>5600</v>
      </c>
      <c r="D11" s="149">
        <v>4480</v>
      </c>
      <c r="E11" s="153">
        <v>0.8</v>
      </c>
      <c r="F11" s="149">
        <v>3920</v>
      </c>
      <c r="G11" s="153">
        <v>0.7</v>
      </c>
    </row>
    <row r="12" spans="2:7" ht="15.75" x14ac:dyDescent="0.2">
      <c r="B12" s="156" t="s">
        <v>161</v>
      </c>
      <c r="C12" s="149">
        <f>SUM(C8:C11)</f>
        <v>87500</v>
      </c>
      <c r="D12" s="149">
        <f>SUM($D$8:$D$11)</f>
        <v>123334</v>
      </c>
      <c r="E12" s="148">
        <f>ROUND(D12/C12,2)</f>
        <v>1.41</v>
      </c>
      <c r="F12" s="149">
        <f>SUM(F8:F11)</f>
        <v>119810</v>
      </c>
      <c r="G12" s="157">
        <f>ROUND(F12/C12,2)</f>
        <v>1.37</v>
      </c>
    </row>
    <row r="14" spans="2:7" ht="13.5" thickBot="1" x14ac:dyDescent="0.25"/>
    <row r="15" spans="2:7" ht="15" x14ac:dyDescent="0.2">
      <c r="B15" s="265" t="s">
        <v>156</v>
      </c>
      <c r="C15" s="267" t="s">
        <v>92</v>
      </c>
      <c r="D15" s="267" t="s">
        <v>157</v>
      </c>
      <c r="E15" s="267"/>
      <c r="F15" s="267" t="s">
        <v>158</v>
      </c>
      <c r="G15" s="269"/>
    </row>
    <row r="16" spans="2:7" ht="15.75" thickBot="1" x14ac:dyDescent="0.25">
      <c r="B16" s="266"/>
      <c r="C16" s="268"/>
      <c r="D16" s="32" t="s">
        <v>159</v>
      </c>
      <c r="E16" s="32" t="s">
        <v>117</v>
      </c>
      <c r="F16" s="32" t="s">
        <v>159</v>
      </c>
      <c r="G16" s="29" t="s">
        <v>117</v>
      </c>
    </row>
    <row r="17" spans="2:15" ht="15.75" thickTop="1" x14ac:dyDescent="0.2">
      <c r="B17" s="30" t="s">
        <v>37</v>
      </c>
      <c r="C17" s="28">
        <f>SUM(C10,C11)</f>
        <v>49200</v>
      </c>
      <c r="D17" s="28">
        <f>SUM(D10,D11)</f>
        <v>76420</v>
      </c>
      <c r="E17" s="27">
        <f>ROUND(D$17/$C$17,2)</f>
        <v>1.55</v>
      </c>
      <c r="F17" s="28">
        <f>SUM(F10,F11)</f>
        <v>75860</v>
      </c>
      <c r="G17" s="31">
        <f>ROUND(F$17/$C$17,2)</f>
        <v>1.54</v>
      </c>
    </row>
    <row r="20" spans="2:15" ht="15" x14ac:dyDescent="0.2">
      <c r="B20" s="98" t="s">
        <v>245</v>
      </c>
      <c r="C20" s="99"/>
      <c r="D20" s="99"/>
      <c r="E20" s="99"/>
      <c r="F20" s="99"/>
      <c r="G20" s="99"/>
      <c r="I20" s="40"/>
      <c r="J20" s="40"/>
      <c r="K20" s="40"/>
      <c r="M20" s="40"/>
      <c r="N20" s="40"/>
      <c r="O20" s="40"/>
    </row>
    <row r="21" spans="2:15" ht="19.5" customHeight="1" x14ac:dyDescent="0.2">
      <c r="B21" s="263" t="s">
        <v>156</v>
      </c>
      <c r="C21" s="263" t="s">
        <v>356</v>
      </c>
      <c r="D21" s="263" t="s">
        <v>6</v>
      </c>
      <c r="E21" s="263"/>
      <c r="F21" s="263" t="s">
        <v>191</v>
      </c>
      <c r="G21" s="263"/>
    </row>
    <row r="22" spans="2:15" ht="35.25" customHeight="1" thickBot="1" x14ac:dyDescent="0.25">
      <c r="B22" s="264"/>
      <c r="C22" s="264"/>
      <c r="D22" s="158" t="s">
        <v>196</v>
      </c>
      <c r="E22" s="159" t="s">
        <v>357</v>
      </c>
      <c r="F22" s="152" t="s">
        <v>197</v>
      </c>
      <c r="G22" s="152" t="s">
        <v>358</v>
      </c>
    </row>
    <row r="23" spans="2:15" ht="16.5" thickTop="1" x14ac:dyDescent="0.2">
      <c r="B23" s="154" t="s">
        <v>28</v>
      </c>
      <c r="C23" s="147">
        <v>11300</v>
      </c>
      <c r="D23" s="160">
        <v>148</v>
      </c>
      <c r="E23" s="155">
        <v>13.1</v>
      </c>
      <c r="F23" s="147">
        <v>3051</v>
      </c>
      <c r="G23" s="155">
        <v>0.27</v>
      </c>
    </row>
    <row r="24" spans="2:15" ht="15.75" x14ac:dyDescent="0.2">
      <c r="B24" s="156" t="s">
        <v>8</v>
      </c>
      <c r="C24" s="149">
        <v>27000</v>
      </c>
      <c r="D24" s="161">
        <v>135</v>
      </c>
      <c r="E24" s="153">
        <v>5</v>
      </c>
      <c r="F24" s="149">
        <v>2700</v>
      </c>
      <c r="G24" s="153">
        <v>0.1</v>
      </c>
    </row>
    <row r="25" spans="2:15" ht="15.75" x14ac:dyDescent="0.2">
      <c r="B25" s="156" t="s">
        <v>143</v>
      </c>
      <c r="C25" s="149">
        <v>43600</v>
      </c>
      <c r="D25" s="161">
        <v>115</v>
      </c>
      <c r="E25" s="153">
        <v>2.64</v>
      </c>
      <c r="F25" s="149">
        <v>2180</v>
      </c>
      <c r="G25" s="153">
        <v>0.05</v>
      </c>
    </row>
    <row r="26" spans="2:15" ht="15.75" x14ac:dyDescent="0.2">
      <c r="B26" s="156" t="s">
        <v>160</v>
      </c>
      <c r="C26" s="149">
        <v>5600</v>
      </c>
      <c r="D26" s="161" t="s">
        <v>167</v>
      </c>
      <c r="E26" s="153" t="s">
        <v>167</v>
      </c>
      <c r="F26" s="149">
        <v>280</v>
      </c>
      <c r="G26" s="153">
        <v>0.05</v>
      </c>
    </row>
    <row r="27" spans="2:15" ht="15.75" x14ac:dyDescent="0.2">
      <c r="B27" s="156" t="s">
        <v>161</v>
      </c>
      <c r="C27" s="149">
        <f>SUM(C23:C26)</f>
        <v>87500</v>
      </c>
      <c r="D27" s="161">
        <f>SUM(D23:D26)</f>
        <v>398</v>
      </c>
      <c r="E27" s="153">
        <f>1000*D27/C27</f>
        <v>4.5485714285714289</v>
      </c>
      <c r="F27" s="161">
        <f>SUM(F23:F26)</f>
        <v>8211</v>
      </c>
      <c r="G27" s="153">
        <f>F27/C27</f>
        <v>9.3840000000000007E-2</v>
      </c>
    </row>
    <row r="31" spans="2:15" ht="18.75" customHeight="1" x14ac:dyDescent="0.2">
      <c r="B31" s="98" t="s">
        <v>243</v>
      </c>
      <c r="C31" s="99"/>
      <c r="D31" s="99"/>
      <c r="E31" s="99"/>
      <c r="F31" s="99"/>
      <c r="G31" s="99"/>
      <c r="H31" s="98"/>
    </row>
    <row r="32" spans="2:15" ht="34.5" thickBot="1" x14ac:dyDescent="0.25">
      <c r="B32" s="162" t="s">
        <v>148</v>
      </c>
      <c r="C32" s="162" t="s">
        <v>149</v>
      </c>
      <c r="D32" s="162" t="s">
        <v>359</v>
      </c>
      <c r="E32" s="162" t="s">
        <v>360</v>
      </c>
      <c r="F32" s="162" t="s">
        <v>355</v>
      </c>
      <c r="G32" s="162" t="s">
        <v>353</v>
      </c>
      <c r="H32" s="163" t="s">
        <v>354</v>
      </c>
    </row>
    <row r="33" spans="2:23" ht="19.5" customHeight="1" thickTop="1" x14ac:dyDescent="0.2">
      <c r="B33" s="273" t="s">
        <v>150</v>
      </c>
      <c r="C33" s="146" t="s">
        <v>151</v>
      </c>
      <c r="D33" s="147">
        <v>6600</v>
      </c>
      <c r="E33" s="147">
        <v>1728</v>
      </c>
      <c r="F33" s="164"/>
      <c r="G33" s="165" t="s">
        <v>233</v>
      </c>
      <c r="H33" s="146" t="s">
        <v>211</v>
      </c>
    </row>
    <row r="34" spans="2:23" ht="15.75" x14ac:dyDescent="0.2">
      <c r="B34" s="263"/>
      <c r="C34" s="148" t="s">
        <v>152</v>
      </c>
      <c r="D34" s="149">
        <v>30360</v>
      </c>
      <c r="E34" s="149">
        <v>4800</v>
      </c>
      <c r="F34" s="166"/>
      <c r="G34" s="167" t="s">
        <v>233</v>
      </c>
      <c r="H34" s="148" t="s">
        <v>211</v>
      </c>
    </row>
    <row r="35" spans="2:23" ht="15.75" x14ac:dyDescent="0.2">
      <c r="B35" s="148" t="s">
        <v>153</v>
      </c>
      <c r="C35" s="166"/>
      <c r="D35" s="149">
        <f>SUM(D33:D34)</f>
        <v>36960</v>
      </c>
      <c r="E35" s="149">
        <f>SUM(E33:E34)</f>
        <v>6528</v>
      </c>
      <c r="F35" s="153">
        <f>100*E35/D35</f>
        <v>17.662337662337663</v>
      </c>
      <c r="G35" s="151"/>
      <c r="H35" s="166"/>
    </row>
    <row r="36" spans="2:23" ht="15.75" x14ac:dyDescent="0.2">
      <c r="B36" s="270" t="s">
        <v>154</v>
      </c>
      <c r="C36" s="271"/>
      <c r="D36" s="271"/>
      <c r="E36" s="271"/>
      <c r="F36" s="271"/>
      <c r="G36" s="271"/>
      <c r="H36" s="272"/>
    </row>
    <row r="37" spans="2:23" ht="15.75" x14ac:dyDescent="0.2">
      <c r="B37" s="148" t="s">
        <v>28</v>
      </c>
      <c r="C37" s="148" t="s">
        <v>151</v>
      </c>
      <c r="D37" s="149">
        <v>1700</v>
      </c>
      <c r="E37" s="148">
        <v>560</v>
      </c>
      <c r="F37" s="150"/>
      <c r="G37" s="167" t="s">
        <v>235</v>
      </c>
      <c r="H37" s="148" t="s">
        <v>236</v>
      </c>
    </row>
    <row r="38" spans="2:23" ht="15.75" x14ac:dyDescent="0.2">
      <c r="B38" s="148" t="s">
        <v>8</v>
      </c>
      <c r="C38" s="148" t="s">
        <v>151</v>
      </c>
      <c r="D38" s="149">
        <v>3700</v>
      </c>
      <c r="E38" s="149">
        <v>960</v>
      </c>
      <c r="F38" s="150"/>
      <c r="G38" s="167" t="s">
        <v>210</v>
      </c>
      <c r="H38" s="148" t="s">
        <v>211</v>
      </c>
    </row>
    <row r="39" spans="2:23" ht="15.75" x14ac:dyDescent="0.2">
      <c r="B39" s="148" t="s">
        <v>28</v>
      </c>
      <c r="C39" s="148" t="s">
        <v>152</v>
      </c>
      <c r="D39" s="149">
        <v>3972</v>
      </c>
      <c r="E39" s="149">
        <v>2574</v>
      </c>
      <c r="F39" s="150"/>
      <c r="G39" s="167" t="s">
        <v>235</v>
      </c>
      <c r="H39" s="148" t="s">
        <v>236</v>
      </c>
    </row>
    <row r="40" spans="2:23" ht="15.75" x14ac:dyDescent="0.2">
      <c r="B40" s="148" t="s">
        <v>8</v>
      </c>
      <c r="C40" s="148" t="s">
        <v>152</v>
      </c>
      <c r="D40" s="149">
        <v>8140</v>
      </c>
      <c r="E40" s="149">
        <v>2112</v>
      </c>
      <c r="F40" s="150"/>
      <c r="G40" s="167" t="s">
        <v>237</v>
      </c>
      <c r="H40" s="148" t="s">
        <v>238</v>
      </c>
    </row>
    <row r="41" spans="2:23" ht="15.75" x14ac:dyDescent="0.2">
      <c r="B41" s="148" t="s">
        <v>155</v>
      </c>
      <c r="C41" s="166"/>
      <c r="D41" s="149">
        <f>SUM(D37:D40)</f>
        <v>17512</v>
      </c>
      <c r="E41" s="149">
        <f>SUM(E37:E40)</f>
        <v>6206</v>
      </c>
      <c r="F41" s="153">
        <f>100*E41/D41</f>
        <v>35.438556418455917</v>
      </c>
      <c r="G41" s="151"/>
      <c r="H41" s="166"/>
    </row>
    <row r="46" spans="2:23" ht="15.75" x14ac:dyDescent="0.2">
      <c r="S46" s="104" t="s">
        <v>366</v>
      </c>
      <c r="T46" s="104"/>
      <c r="U46" s="105"/>
      <c r="V46" s="105"/>
      <c r="W46" s="105"/>
    </row>
    <row r="47" spans="2:23" ht="24" customHeight="1" thickBot="1" x14ac:dyDescent="0.25">
      <c r="S47" s="192" t="s">
        <v>338</v>
      </c>
      <c r="T47" s="192" t="s">
        <v>339</v>
      </c>
      <c r="U47" s="192" t="s">
        <v>55</v>
      </c>
      <c r="V47" s="192" t="s">
        <v>135</v>
      </c>
      <c r="W47" s="192" t="s">
        <v>340</v>
      </c>
    </row>
    <row r="48" spans="2:23" ht="18" thickTop="1" x14ac:dyDescent="0.2">
      <c r="S48" s="196" t="s">
        <v>367</v>
      </c>
      <c r="T48" s="197">
        <v>9.02</v>
      </c>
      <c r="U48" s="197">
        <v>2.7</v>
      </c>
      <c r="V48" s="197">
        <v>9.9</v>
      </c>
      <c r="W48" s="197">
        <v>9.33</v>
      </c>
    </row>
    <row r="49" spans="19:23" ht="15" x14ac:dyDescent="0.2">
      <c r="S49" s="193" t="s">
        <v>341</v>
      </c>
      <c r="T49" s="194">
        <v>0.65</v>
      </c>
      <c r="U49" s="194">
        <v>0.6</v>
      </c>
      <c r="V49" s="195" t="s">
        <v>167</v>
      </c>
      <c r="W49" s="195" t="s">
        <v>167</v>
      </c>
    </row>
    <row r="50" spans="19:23" ht="15" x14ac:dyDescent="0.2">
      <c r="S50" s="193" t="s">
        <v>342</v>
      </c>
      <c r="T50" s="194">
        <v>0.35</v>
      </c>
      <c r="U50" s="194">
        <v>0.4</v>
      </c>
      <c r="V50" s="195" t="s">
        <v>167</v>
      </c>
      <c r="W50" s="195" t="s">
        <v>167</v>
      </c>
    </row>
    <row r="51" spans="19:23" ht="15" x14ac:dyDescent="0.2">
      <c r="S51" s="193" t="s">
        <v>343</v>
      </c>
      <c r="T51" s="194">
        <v>0.9</v>
      </c>
      <c r="U51" s="194">
        <v>0.9</v>
      </c>
      <c r="V51" s="195" t="s">
        <v>167</v>
      </c>
      <c r="W51" s="195" t="s">
        <v>167</v>
      </c>
    </row>
  </sheetData>
  <sheetProtection algorithmName="SHA-512" hashValue="8Ps5UnNsVjm+cS30Gc0vZ1P16BPSOajJeIhNNylYczRtU2+twpeWKcPAKOXilAyS0x54SyikcTiRRO43S1uQFg==" saltValue="CXgty4esG85pz5maTWmcug==" spinCount="100000" sheet="1" objects="1" scenarios="1"/>
  <mergeCells count="14">
    <mergeCell ref="B36:H36"/>
    <mergeCell ref="B21:B22"/>
    <mergeCell ref="C21:C22"/>
    <mergeCell ref="D21:E21"/>
    <mergeCell ref="F21:G21"/>
    <mergeCell ref="B33:B34"/>
    <mergeCell ref="B6:B7"/>
    <mergeCell ref="C6:C7"/>
    <mergeCell ref="D6:E6"/>
    <mergeCell ref="F6:G6"/>
    <mergeCell ref="B15:B16"/>
    <mergeCell ref="C15:C16"/>
    <mergeCell ref="D15:E15"/>
    <mergeCell ref="F15:G1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52"/>
  <sheetViews>
    <sheetView workbookViewId="0">
      <selection activeCell="C15" sqref="C15"/>
    </sheetView>
  </sheetViews>
  <sheetFormatPr defaultRowHeight="15" x14ac:dyDescent="0.25"/>
  <cols>
    <col min="1" max="1" width="3.7109375" style="240" customWidth="1"/>
    <col min="2" max="2" width="28.42578125" style="240" customWidth="1"/>
    <col min="3" max="3" width="55.140625" style="240" customWidth="1"/>
    <col min="4" max="16384" width="9.140625" style="240"/>
  </cols>
  <sheetData>
    <row r="2" spans="2:3" x14ac:dyDescent="0.25">
      <c r="B2" s="239" t="s">
        <v>405</v>
      </c>
      <c r="C2" s="239"/>
    </row>
    <row r="3" spans="2:3" x14ac:dyDescent="0.25">
      <c r="B3" s="241"/>
      <c r="C3" s="242"/>
    </row>
    <row r="4" spans="2:3" x14ac:dyDescent="0.25">
      <c r="B4" s="243" t="s">
        <v>386</v>
      </c>
      <c r="C4" s="244"/>
    </row>
    <row r="5" spans="2:3" x14ac:dyDescent="0.25">
      <c r="B5" s="243" t="s">
        <v>400</v>
      </c>
      <c r="C5" s="244" t="s">
        <v>388</v>
      </c>
    </row>
    <row r="6" spans="2:3" x14ac:dyDescent="0.25">
      <c r="B6" s="243">
        <v>0.94258779299999995</v>
      </c>
      <c r="C6" s="244" t="s">
        <v>389</v>
      </c>
    </row>
    <row r="7" spans="2:3" x14ac:dyDescent="0.25">
      <c r="B7" s="243">
        <v>9.5433470000000006E-3</v>
      </c>
      <c r="C7" s="244" t="s">
        <v>390</v>
      </c>
    </row>
    <row r="8" spans="2:3" x14ac:dyDescent="0.25">
      <c r="B8" s="243">
        <v>6.8376999999999999E-4</v>
      </c>
      <c r="C8" s="244" t="s">
        <v>391</v>
      </c>
    </row>
    <row r="9" spans="2:3" x14ac:dyDescent="0.25">
      <c r="B9" s="243">
        <v>-1.1042676E-2</v>
      </c>
      <c r="C9" s="244" t="s">
        <v>392</v>
      </c>
    </row>
    <row r="10" spans="2:3" x14ac:dyDescent="0.25">
      <c r="B10" s="245">
        <v>5.2490000000000001E-6</v>
      </c>
      <c r="C10" s="244" t="s">
        <v>393</v>
      </c>
    </row>
    <row r="11" spans="2:3" x14ac:dyDescent="0.25">
      <c r="B11" s="245">
        <v>-9.7200000000000001E-6</v>
      </c>
      <c r="C11" s="244" t="s">
        <v>394</v>
      </c>
    </row>
    <row r="12" spans="2:3" x14ac:dyDescent="0.25">
      <c r="B12" s="246">
        <v>17</v>
      </c>
      <c r="C12" s="244" t="s">
        <v>395</v>
      </c>
    </row>
    <row r="13" spans="2:3" x14ac:dyDescent="0.25">
      <c r="B13" s="246">
        <v>22</v>
      </c>
      <c r="C13" s="244" t="s">
        <v>396</v>
      </c>
    </row>
    <row r="14" spans="2:3" x14ac:dyDescent="0.25">
      <c r="B14" s="246">
        <v>13</v>
      </c>
      <c r="C14" s="244" t="s">
        <v>397</v>
      </c>
    </row>
    <row r="15" spans="2:3" x14ac:dyDescent="0.25">
      <c r="B15" s="247">
        <v>46</v>
      </c>
      <c r="C15" s="248" t="s">
        <v>398</v>
      </c>
    </row>
    <row r="16" spans="2:3" x14ac:dyDescent="0.25">
      <c r="B16" s="249"/>
      <c r="C16" s="250" t="s">
        <v>399</v>
      </c>
    </row>
    <row r="17" spans="2:3" x14ac:dyDescent="0.25">
      <c r="B17" s="243" t="s">
        <v>387</v>
      </c>
      <c r="C17" s="244" t="s">
        <v>399</v>
      </c>
    </row>
    <row r="18" spans="2:3" x14ac:dyDescent="0.25">
      <c r="B18" s="243" t="s">
        <v>402</v>
      </c>
      <c r="C18" s="244" t="s">
        <v>388</v>
      </c>
    </row>
    <row r="19" spans="2:3" x14ac:dyDescent="0.25">
      <c r="B19" s="251">
        <v>0.8</v>
      </c>
      <c r="C19" s="244" t="s">
        <v>389</v>
      </c>
    </row>
    <row r="20" spans="2:3" x14ac:dyDescent="0.25">
      <c r="B20" s="251">
        <v>0.2</v>
      </c>
      <c r="C20" s="244" t="s">
        <v>390</v>
      </c>
    </row>
    <row r="21" spans="2:3" x14ac:dyDescent="0.25">
      <c r="B21" s="246">
        <v>0</v>
      </c>
      <c r="C21" s="244" t="s">
        <v>391</v>
      </c>
    </row>
    <row r="22" spans="2:3" x14ac:dyDescent="0.25">
      <c r="B22" s="251">
        <v>0.5</v>
      </c>
      <c r="C22" s="244" t="s">
        <v>395</v>
      </c>
    </row>
    <row r="23" spans="2:3" x14ac:dyDescent="0.25">
      <c r="B23" s="252">
        <v>1.5</v>
      </c>
      <c r="C23" s="248" t="s">
        <v>396</v>
      </c>
    </row>
    <row r="24" spans="2:3" x14ac:dyDescent="0.25">
      <c r="B24" s="249"/>
      <c r="C24" s="250" t="s">
        <v>399</v>
      </c>
    </row>
    <row r="25" spans="2:3" x14ac:dyDescent="0.25">
      <c r="B25" s="243" t="s">
        <v>386</v>
      </c>
      <c r="C25" s="244" t="s">
        <v>399</v>
      </c>
    </row>
    <row r="26" spans="2:3" x14ac:dyDescent="0.25">
      <c r="B26" s="243" t="s">
        <v>401</v>
      </c>
      <c r="C26" s="244" t="s">
        <v>388</v>
      </c>
    </row>
    <row r="27" spans="2:3" x14ac:dyDescent="0.25">
      <c r="B27" s="243">
        <v>0.34241440899999998</v>
      </c>
      <c r="C27" s="244" t="s">
        <v>389</v>
      </c>
    </row>
    <row r="28" spans="2:3" x14ac:dyDescent="0.25">
      <c r="B28" s="243">
        <v>3.4885008000000002E-2</v>
      </c>
      <c r="C28" s="244" t="s">
        <v>390</v>
      </c>
    </row>
    <row r="29" spans="2:3" x14ac:dyDescent="0.25">
      <c r="B29" s="243">
        <v>-6.2370000000000004E-4</v>
      </c>
      <c r="C29" s="244" t="s">
        <v>391</v>
      </c>
    </row>
    <row r="30" spans="2:3" x14ac:dyDescent="0.25">
      <c r="B30" s="243">
        <v>4.9772159999999996E-3</v>
      </c>
      <c r="C30" s="244" t="s">
        <v>392</v>
      </c>
    </row>
    <row r="31" spans="2:3" x14ac:dyDescent="0.25">
      <c r="B31" s="243">
        <v>4.3795100000000001E-4</v>
      </c>
      <c r="C31" s="244" t="s">
        <v>393</v>
      </c>
    </row>
    <row r="32" spans="2:3" x14ac:dyDescent="0.25">
      <c r="B32" s="243">
        <v>-7.2802800000000003E-4</v>
      </c>
      <c r="C32" s="244" t="s">
        <v>394</v>
      </c>
    </row>
    <row r="33" spans="2:3" x14ac:dyDescent="0.25">
      <c r="B33" s="246">
        <v>17</v>
      </c>
      <c r="C33" s="244" t="s">
        <v>395</v>
      </c>
    </row>
    <row r="34" spans="2:3" x14ac:dyDescent="0.25">
      <c r="B34" s="246">
        <v>22</v>
      </c>
      <c r="C34" s="244" t="s">
        <v>396</v>
      </c>
    </row>
    <row r="35" spans="2:3" x14ac:dyDescent="0.25">
      <c r="B35" s="246">
        <v>13</v>
      </c>
      <c r="C35" s="244" t="s">
        <v>397</v>
      </c>
    </row>
    <row r="36" spans="2:3" x14ac:dyDescent="0.25">
      <c r="B36" s="247">
        <v>46</v>
      </c>
      <c r="C36" s="248" t="s">
        <v>398</v>
      </c>
    </row>
    <row r="37" spans="2:3" x14ac:dyDescent="0.25">
      <c r="B37" s="249"/>
      <c r="C37" s="250" t="s">
        <v>399</v>
      </c>
    </row>
    <row r="38" spans="2:3" x14ac:dyDescent="0.25">
      <c r="B38" s="243" t="s">
        <v>387</v>
      </c>
      <c r="C38" s="244" t="s">
        <v>399</v>
      </c>
    </row>
    <row r="39" spans="2:3" x14ac:dyDescent="0.25">
      <c r="B39" s="243" t="s">
        <v>403</v>
      </c>
      <c r="C39" s="244" t="s">
        <v>388</v>
      </c>
    </row>
    <row r="40" spans="2:3" x14ac:dyDescent="0.25">
      <c r="B40" s="253">
        <v>1.1552</v>
      </c>
      <c r="C40" s="244" t="s">
        <v>389</v>
      </c>
    </row>
    <row r="41" spans="2:3" x14ac:dyDescent="0.25">
      <c r="B41" s="253">
        <v>-0.18079999999999999</v>
      </c>
      <c r="C41" s="244" t="s">
        <v>390</v>
      </c>
    </row>
    <row r="42" spans="2:3" x14ac:dyDescent="0.25">
      <c r="B42" s="253">
        <v>2.5600000000000001E-2</v>
      </c>
      <c r="C42" s="244" t="s">
        <v>391</v>
      </c>
    </row>
    <row r="43" spans="2:3" x14ac:dyDescent="0.25">
      <c r="B43" s="251">
        <v>0.5</v>
      </c>
      <c r="C43" s="244" t="s">
        <v>395</v>
      </c>
    </row>
    <row r="44" spans="2:3" x14ac:dyDescent="0.25">
      <c r="B44" s="252">
        <v>1.5</v>
      </c>
      <c r="C44" s="248" t="s">
        <v>396</v>
      </c>
    </row>
    <row r="45" spans="2:3" x14ac:dyDescent="0.25">
      <c r="B45" s="249"/>
      <c r="C45" s="250" t="s">
        <v>399</v>
      </c>
    </row>
    <row r="46" spans="2:3" x14ac:dyDescent="0.25">
      <c r="B46" s="243" t="s">
        <v>387</v>
      </c>
      <c r="C46" s="244" t="s">
        <v>399</v>
      </c>
    </row>
    <row r="47" spans="2:3" x14ac:dyDescent="0.25">
      <c r="B47" s="243" t="s">
        <v>404</v>
      </c>
      <c r="C47" s="244" t="s">
        <v>388</v>
      </c>
    </row>
    <row r="48" spans="2:3" x14ac:dyDescent="0.25">
      <c r="B48" s="251">
        <v>0.85</v>
      </c>
      <c r="C48" s="244" t="s">
        <v>389</v>
      </c>
    </row>
    <row r="49" spans="2:3" x14ac:dyDescent="0.25">
      <c r="B49" s="251">
        <v>0.15</v>
      </c>
      <c r="C49" s="244" t="s">
        <v>390</v>
      </c>
    </row>
    <row r="50" spans="2:3" x14ac:dyDescent="0.25">
      <c r="B50" s="246">
        <v>0</v>
      </c>
      <c r="C50" s="244" t="s">
        <v>391</v>
      </c>
    </row>
    <row r="51" spans="2:3" x14ac:dyDescent="0.25">
      <c r="B51" s="246">
        <v>0</v>
      </c>
      <c r="C51" s="244" t="s">
        <v>395</v>
      </c>
    </row>
    <row r="52" spans="2:3" x14ac:dyDescent="0.25">
      <c r="B52" s="252">
        <v>1</v>
      </c>
      <c r="C52" s="248" t="s">
        <v>396</v>
      </c>
    </row>
  </sheetData>
  <sheetProtection algorithmName="SHA-512" hashValue="39A7uB8/mgsGqPYpVYGTrsPyIrmxHsbpm1CAaRuQppUEtypVI9Y4tKkuAPsfthzTVGL60LQINl1s5dcQTFzAvA==" saltValue="P0wm9hR4H592cus/OP5TX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Parametric Runs</vt:lpstr>
      <vt:lpstr>Prototype Data</vt:lpstr>
      <vt:lpstr>Construction Data</vt:lpstr>
      <vt:lpstr>DetailsD7</vt:lpstr>
      <vt:lpstr>HVACDetailsE1</vt:lpstr>
      <vt:lpstr>'Parametric Runs'!Print_Area</vt:lpstr>
    </vt:vector>
  </TitlesOfParts>
  <Company>Architectural Energy Corp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Eley</dc:creator>
  <cp:lastModifiedBy>Bereket Nigusse</cp:lastModifiedBy>
  <cp:lastPrinted>2009-09-15T23:47:15Z</cp:lastPrinted>
  <dcterms:created xsi:type="dcterms:W3CDTF">2009-09-14T17:31:06Z</dcterms:created>
  <dcterms:modified xsi:type="dcterms:W3CDTF">2017-10-30T13:25:59Z</dcterms:modified>
</cp:coreProperties>
</file>