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nergyPlus-Dev\TAM2017\PhaseII\Spreadsheets\COMSpreadsheets\"/>
    </mc:Choice>
  </mc:AlternateContent>
  <bookViews>
    <workbookView xWindow="0" yWindow="0" windowWidth="24240" windowHeight="12195" tabRatio="668"/>
  </bookViews>
  <sheets>
    <sheet name="Miami_ClimateZone1" sheetId="11" r:id="rId1"/>
    <sheet name="Orlando_ClimateZone2" sheetId="13" r:id="rId2"/>
  </sheets>
  <calcPr calcId="152511"/>
</workbook>
</file>

<file path=xl/calcChain.xml><?xml version="1.0" encoding="utf-8"?>
<calcChain xmlns="http://schemas.openxmlformats.org/spreadsheetml/2006/main">
  <c r="D7" i="11" l="1"/>
  <c r="F7" i="11" s="1"/>
  <c r="C10" i="11"/>
  <c r="F20" i="11"/>
  <c r="F21" i="11"/>
  <c r="F22" i="11"/>
  <c r="F23" i="11"/>
  <c r="D20" i="11"/>
  <c r="D7" i="13"/>
  <c r="G7" i="13" s="1"/>
  <c r="I7" i="13" s="1"/>
  <c r="H10" i="11"/>
  <c r="C10" i="13"/>
  <c r="D10" i="11"/>
  <c r="D35" i="13"/>
  <c r="D36" i="13" s="1"/>
  <c r="G27" i="13"/>
  <c r="D27" i="13"/>
  <c r="E27" i="13" s="1"/>
  <c r="D23" i="13"/>
  <c r="C23" i="13"/>
  <c r="I23" i="13" s="1"/>
  <c r="D22" i="13"/>
  <c r="C22" i="13"/>
  <c r="I22" i="13" s="1"/>
  <c r="D21" i="13"/>
  <c r="C21" i="13"/>
  <c r="I21" i="13" s="1"/>
  <c r="D20" i="13"/>
  <c r="C20" i="13"/>
  <c r="I20" i="13" s="1"/>
  <c r="D17" i="13"/>
  <c r="G23" i="13" s="1"/>
  <c r="G10" i="13"/>
  <c r="D10" i="13"/>
  <c r="D35" i="11"/>
  <c r="D36" i="11" s="1"/>
  <c r="E22" i="13" l="1"/>
  <c r="D16" i="13"/>
  <c r="G22" i="13" s="1"/>
  <c r="D14" i="13"/>
  <c r="G20" i="13" s="1"/>
  <c r="F17" i="13"/>
  <c r="E21" i="13"/>
  <c r="H27" i="13"/>
  <c r="I27" i="13" s="1"/>
  <c r="C31" i="13" s="1"/>
  <c r="D15" i="13"/>
  <c r="F15" i="13" s="1"/>
  <c r="F16" i="13"/>
  <c r="G16" i="13"/>
  <c r="I16" i="13" s="1"/>
  <c r="E10" i="13"/>
  <c r="E10" i="11"/>
  <c r="F7" i="13"/>
  <c r="J7" i="13" s="1"/>
  <c r="H10" i="13"/>
  <c r="I10" i="13" s="1"/>
  <c r="J16" i="13"/>
  <c r="J20" i="13"/>
  <c r="J21" i="13" s="1"/>
  <c r="J22" i="13" s="1"/>
  <c r="J23" i="13" s="1"/>
  <c r="G17" i="13"/>
  <c r="I17" i="13" s="1"/>
  <c r="J17" i="13" s="1"/>
  <c r="E23" i="13"/>
  <c r="E20" i="13"/>
  <c r="G15" i="13" l="1"/>
  <c r="I15" i="13" s="1"/>
  <c r="J15" i="13" s="1"/>
  <c r="G21" i="13"/>
  <c r="H20" i="13" s="1"/>
  <c r="H21" i="13" s="1"/>
  <c r="H22" i="13" s="1"/>
  <c r="H23" i="13" s="1"/>
  <c r="K23" i="13" s="1"/>
  <c r="G14" i="13"/>
  <c r="I14" i="13" s="1"/>
  <c r="F14" i="13"/>
  <c r="J14" i="13" s="1"/>
  <c r="C30" i="13" s="1"/>
  <c r="J10" i="13"/>
  <c r="C34" i="13" s="1"/>
  <c r="K22" i="13" l="1"/>
  <c r="K20" i="13"/>
  <c r="C33" i="13" s="1"/>
  <c r="C35" i="13" s="1"/>
  <c r="C36" i="13" s="1"/>
  <c r="K21" i="13"/>
  <c r="I10" i="11" l="1"/>
  <c r="G7" i="11" l="1"/>
  <c r="I7" i="11" s="1"/>
  <c r="D21" i="11" l="1"/>
  <c r="D22" i="11"/>
  <c r="D23" i="11"/>
  <c r="G27" i="11"/>
  <c r="G10" i="11" l="1"/>
  <c r="J10" i="11" s="1"/>
  <c r="C34" i="11" l="1"/>
  <c r="C23" i="11"/>
  <c r="I23" i="11" s="1"/>
  <c r="C22" i="11"/>
  <c r="I22" i="11" s="1"/>
  <c r="C21" i="11"/>
  <c r="I21" i="11" s="1"/>
  <c r="C20" i="11"/>
  <c r="I20" i="11" s="1"/>
  <c r="J7" i="11"/>
  <c r="D27" i="11"/>
  <c r="E27" i="11" s="1"/>
  <c r="J20" i="11" l="1"/>
  <c r="E20" i="11"/>
  <c r="D14" i="11"/>
  <c r="D17" i="11"/>
  <c r="G17" i="11" s="1"/>
  <c r="I17" i="11" s="1"/>
  <c r="E23" i="11"/>
  <c r="D15" i="11"/>
  <c r="G15" i="11" s="1"/>
  <c r="I15" i="11" s="1"/>
  <c r="E21" i="11"/>
  <c r="D16" i="11"/>
  <c r="G16" i="11" s="1"/>
  <c r="I16" i="11" s="1"/>
  <c r="E22" i="11"/>
  <c r="H27" i="11"/>
  <c r="I27" i="11" s="1"/>
  <c r="C31" i="11" s="1"/>
  <c r="G14" i="11" l="1"/>
  <c r="I14" i="11" s="1"/>
  <c r="F14" i="11"/>
  <c r="J21" i="11"/>
  <c r="J22" i="11" s="1"/>
  <c r="J23" i="11" s="1"/>
  <c r="G20" i="11"/>
  <c r="F17" i="11"/>
  <c r="G23" i="11"/>
  <c r="G21" i="11"/>
  <c r="F15" i="11"/>
  <c r="F16" i="11"/>
  <c r="G22" i="11"/>
  <c r="J14" i="11" l="1"/>
  <c r="J17" i="11"/>
  <c r="H20" i="11"/>
  <c r="K20" i="11" s="1"/>
  <c r="J15" i="11"/>
  <c r="J16" i="11"/>
  <c r="C30" i="11" l="1"/>
  <c r="H21" i="11"/>
  <c r="H22" i="11" l="1"/>
  <c r="K21" i="11"/>
  <c r="H23" i="11" l="1"/>
  <c r="K23" i="11" s="1"/>
  <c r="K22" i="11"/>
  <c r="C33" i="11" s="1"/>
  <c r="C35" i="11" s="1"/>
  <c r="C36" i="11" s="1"/>
</calcChain>
</file>

<file path=xl/sharedStrings.xml><?xml version="1.0" encoding="utf-8"?>
<sst xmlns="http://schemas.openxmlformats.org/spreadsheetml/2006/main" count="148" uniqueCount="56">
  <si>
    <t>Windows</t>
  </si>
  <si>
    <t>Walls</t>
  </si>
  <si>
    <t>Perimeter</t>
  </si>
  <si>
    <t>Floor</t>
  </si>
  <si>
    <t>F-Factor</t>
  </si>
  <si>
    <t>U-Factor</t>
  </si>
  <si>
    <t>South Wall</t>
  </si>
  <si>
    <t>East Wall</t>
  </si>
  <si>
    <t>North Wall</t>
  </si>
  <si>
    <t>West Wall</t>
  </si>
  <si>
    <t>Gross Area</t>
  </si>
  <si>
    <t>Net Area</t>
  </si>
  <si>
    <t>Proposed</t>
  </si>
  <si>
    <t xml:space="preserve">Baseline </t>
  </si>
  <si>
    <t>Skylight</t>
  </si>
  <si>
    <t>EA</t>
  </si>
  <si>
    <t>DA</t>
  </si>
  <si>
    <t>A</t>
  </si>
  <si>
    <t>B</t>
  </si>
  <si>
    <t>E</t>
  </si>
  <si>
    <t>D</t>
  </si>
  <si>
    <t>U-Roof</t>
  </si>
  <si>
    <t>UAS</t>
  </si>
  <si>
    <t>US</t>
  </si>
  <si>
    <t>UA WALL</t>
  </si>
  <si>
    <t>U Wall</t>
  </si>
  <si>
    <t>UA V</t>
  </si>
  <si>
    <t>UV</t>
  </si>
  <si>
    <t>Baseline</t>
  </si>
  <si>
    <t>UA Table</t>
  </si>
  <si>
    <t>FL Dif</t>
  </si>
  <si>
    <t>Actual Area</t>
  </si>
  <si>
    <t>Max. Area</t>
  </si>
  <si>
    <t>C</t>
  </si>
  <si>
    <t xml:space="preserve"> A+B+C+D+E = </t>
  </si>
  <si>
    <t>Roofs</t>
  </si>
  <si>
    <t>UA Dif (A)</t>
  </si>
  <si>
    <t>UA-DIF(A)</t>
  </si>
  <si>
    <t>Envelope Category</t>
  </si>
  <si>
    <t>Compliance Result</t>
  </si>
  <si>
    <t>UA Dif Reference</t>
  </si>
  <si>
    <t xml:space="preserve">UA Dif Vendor </t>
  </si>
  <si>
    <t>UA</t>
  </si>
  <si>
    <t>Max. Allowed Area</t>
  </si>
  <si>
    <t xml:space="preserve">All Roof </t>
  </si>
  <si>
    <t xml:space="preserve">All Skylight </t>
  </si>
  <si>
    <t xml:space="preserve">South Window </t>
  </si>
  <si>
    <t xml:space="preserve">East Window </t>
  </si>
  <si>
    <t xml:space="preserve">North Window </t>
  </si>
  <si>
    <t xml:space="preserve">West Window </t>
  </si>
  <si>
    <t xml:space="preserve">Slab-On-Grade </t>
  </si>
  <si>
    <t xml:space="preserve">FL </t>
  </si>
  <si>
    <t>FL</t>
  </si>
  <si>
    <t>Output Result for Component Performance Alternative Method Test for Orlando Florida (Climate Zone 2)</t>
  </si>
  <si>
    <t>Output Result for Component Performance Alternative Method Test for Miami Florida (Climate Zone 1)</t>
  </si>
  <si>
    <t>User input data fields indicated by orange background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</si>
</sst>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_);\(#,##0.0\)"/>
    <numFmt numFmtId="167" formatCode="#,##0.000_);\(#,##0.000\)"/>
  </numFmts>
  <fonts count="4" x14ac:knownFonts="1">
    <font>
      <sz val="10"/>
      <name val="Arial"/>
    </font>
    <font>
      <sz val="12"/>
      <name val="Arial"/>
      <family val="2"/>
    </font>
    <font>
      <sz val="12"/>
      <color rgb="FF3333FF"/>
      <name val="Arial"/>
      <family val="2"/>
    </font>
    <font>
      <b/>
      <sz val="12"/>
      <color rgb="FF3333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3" borderId="20" xfId="0" applyFont="1" applyFill="1" applyBorder="1" applyAlignment="1" applyProtection="1">
      <alignment horizontal="center"/>
    </xf>
    <xf numFmtId="0" fontId="1" fillId="3" borderId="22" xfId="0" applyFont="1" applyFill="1" applyBorder="1" applyAlignment="1" applyProtection="1">
      <alignment horizontal="center"/>
    </xf>
    <xf numFmtId="0" fontId="1" fillId="3" borderId="25" xfId="0" applyFont="1" applyFill="1" applyBorder="1" applyAlignment="1" applyProtection="1">
      <alignment horizontal="center"/>
    </xf>
    <xf numFmtId="0" fontId="1" fillId="3" borderId="22" xfId="0" applyFont="1" applyFill="1" applyBorder="1" applyAlignment="1" applyProtection="1">
      <alignment horizontal="left" vertical="center"/>
    </xf>
    <xf numFmtId="0" fontId="1" fillId="2" borderId="10" xfId="0" applyFont="1" applyFill="1" applyBorder="1" applyAlignment="1" applyProtection="1">
      <alignment horizontal="right" vertical="center"/>
      <protection locked="0"/>
    </xf>
    <xf numFmtId="0" fontId="1" fillId="2" borderId="12" xfId="0" applyFont="1" applyFill="1" applyBorder="1" applyAlignment="1" applyProtection="1">
      <alignment horizontal="right" vertical="center"/>
      <protection locked="0"/>
    </xf>
    <xf numFmtId="0" fontId="1" fillId="2" borderId="23" xfId="0" applyFont="1" applyFill="1" applyBorder="1" applyAlignment="1" applyProtection="1">
      <alignment horizontal="right" vertical="center"/>
      <protection locked="0"/>
    </xf>
    <xf numFmtId="0" fontId="1" fillId="3" borderId="0" xfId="0" applyFont="1" applyFill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1" fillId="2" borderId="47" xfId="0" applyFont="1" applyFill="1" applyBorder="1" applyAlignment="1" applyProtection="1">
      <alignment horizontal="left" vertical="center"/>
    </xf>
    <xf numFmtId="0" fontId="0" fillId="2" borderId="48" xfId="0" applyFill="1" applyBorder="1" applyAlignment="1" applyProtection="1">
      <alignment horizontal="left" vertical="center"/>
    </xf>
    <xf numFmtId="0" fontId="1" fillId="2" borderId="0" xfId="0" applyFont="1" applyFill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1" fillId="3" borderId="20" xfId="0" applyFont="1" applyFill="1" applyBorder="1" applyAlignment="1" applyProtection="1">
      <alignment vertical="center"/>
    </xf>
    <xf numFmtId="0" fontId="1" fillId="3" borderId="33" xfId="0" applyFont="1" applyFill="1" applyBorder="1" applyAlignment="1" applyProtection="1">
      <alignment horizontal="center" vertical="center"/>
    </xf>
    <xf numFmtId="0" fontId="1" fillId="3" borderId="35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3" borderId="37" xfId="0" applyFont="1" applyFill="1" applyBorder="1" applyAlignment="1" applyProtection="1">
      <alignment horizontal="center" vertical="center"/>
    </xf>
    <xf numFmtId="0" fontId="1" fillId="3" borderId="13" xfId="0" applyFont="1" applyFill="1" applyBorder="1" applyAlignment="1" applyProtection="1">
      <alignment horizontal="center" vertical="center"/>
    </xf>
    <xf numFmtId="0" fontId="1" fillId="3" borderId="27" xfId="0" applyFont="1" applyFill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</xf>
    <xf numFmtId="0" fontId="1" fillId="3" borderId="25" xfId="0" applyFont="1" applyFill="1" applyBorder="1" applyAlignment="1" applyProtection="1">
      <alignment horizontal="right" vertical="center"/>
    </xf>
    <xf numFmtId="165" fontId="1" fillId="3" borderId="27" xfId="0" applyNumberFormat="1" applyFont="1" applyFill="1" applyBorder="1" applyAlignment="1" applyProtection="1">
      <alignment horizontal="center" vertical="center"/>
    </xf>
    <xf numFmtId="2" fontId="2" fillId="3" borderId="29" xfId="0" applyNumberFormat="1" applyFont="1" applyFill="1" applyBorder="1" applyAlignment="1" applyProtection="1">
      <alignment horizontal="center" vertical="center"/>
    </xf>
    <xf numFmtId="0" fontId="1" fillId="3" borderId="45" xfId="0" applyNumberFormat="1" applyFont="1" applyFill="1" applyBorder="1" applyAlignment="1" applyProtection="1">
      <alignment horizontal="center" vertical="center"/>
    </xf>
    <xf numFmtId="165" fontId="1" fillId="3" borderId="44" xfId="0" applyNumberFormat="1" applyFont="1" applyFill="1" applyBorder="1" applyAlignment="1" applyProtection="1">
      <alignment horizontal="center" vertical="center"/>
    </xf>
    <xf numFmtId="2" fontId="2" fillId="3" borderId="41" xfId="0" applyNumberFormat="1" applyFont="1" applyFill="1" applyBorder="1" applyAlignment="1" applyProtection="1">
      <alignment horizontal="center" vertical="center"/>
    </xf>
    <xf numFmtId="2" fontId="2" fillId="3" borderId="38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165" fontId="1" fillId="0" borderId="0" xfId="0" applyNumberFormat="1" applyFont="1" applyAlignment="1" applyProtection="1">
      <alignment horizontal="center" vertical="center"/>
    </xf>
    <xf numFmtId="0" fontId="1" fillId="3" borderId="20" xfId="0" applyFont="1" applyFill="1" applyBorder="1" applyAlignment="1" applyProtection="1">
      <alignment horizontal="left" vertical="center"/>
    </xf>
    <xf numFmtId="0" fontId="1" fillId="3" borderId="46" xfId="0" applyFont="1" applyFill="1" applyBorder="1" applyAlignment="1" applyProtection="1">
      <alignment horizontal="center" vertical="center"/>
    </xf>
    <xf numFmtId="0" fontId="1" fillId="3" borderId="17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165" fontId="1" fillId="3" borderId="30" xfId="0" applyNumberFormat="1" applyFont="1" applyFill="1" applyBorder="1" applyAlignment="1" applyProtection="1">
      <alignment horizontal="center" vertical="center"/>
    </xf>
    <xf numFmtId="0" fontId="1" fillId="3" borderId="30" xfId="0" applyFont="1" applyFill="1" applyBorder="1" applyAlignment="1" applyProtection="1">
      <alignment horizontal="center" vertical="center"/>
    </xf>
    <xf numFmtId="0" fontId="1" fillId="3" borderId="32" xfId="0" applyFont="1" applyFill="1" applyBorder="1" applyAlignment="1" applyProtection="1">
      <alignment horizontal="center" vertical="center"/>
    </xf>
    <xf numFmtId="0" fontId="1" fillId="3" borderId="19" xfId="0" applyFont="1" applyFill="1" applyBorder="1" applyAlignment="1" applyProtection="1">
      <alignment horizontal="center" vertical="center"/>
    </xf>
    <xf numFmtId="164" fontId="2" fillId="3" borderId="18" xfId="0" applyNumberFormat="1" applyFont="1" applyFill="1" applyBorder="1" applyAlignment="1" applyProtection="1">
      <alignment horizontal="center" vertical="center"/>
    </xf>
    <xf numFmtId="164" fontId="1" fillId="3" borderId="36" xfId="0" applyNumberFormat="1" applyFont="1" applyFill="1" applyBorder="1" applyAlignment="1" applyProtection="1">
      <alignment horizontal="center" vertical="center"/>
    </xf>
    <xf numFmtId="165" fontId="1" fillId="3" borderId="19" xfId="0" applyNumberFormat="1" applyFont="1" applyFill="1" applyBorder="1" applyAlignment="1" applyProtection="1">
      <alignment horizontal="center" vertical="center"/>
    </xf>
    <xf numFmtId="0" fontId="2" fillId="3" borderId="36" xfId="0" applyFont="1" applyFill="1" applyBorder="1" applyAlignment="1" applyProtection="1">
      <alignment horizontal="center" vertical="center"/>
    </xf>
    <xf numFmtId="2" fontId="2" fillId="3" borderId="19" xfId="0" applyNumberFormat="1" applyFont="1" applyFill="1" applyBorder="1" applyAlignment="1" applyProtection="1">
      <alignment horizontal="center" vertical="center"/>
    </xf>
    <xf numFmtId="164" fontId="2" fillId="3" borderId="19" xfId="0" applyNumberFormat="1" applyFont="1" applyFill="1" applyBorder="1" applyAlignment="1" applyProtection="1">
      <alignment horizontal="center" vertical="center"/>
    </xf>
    <xf numFmtId="165" fontId="1" fillId="3" borderId="15" xfId="0" applyNumberFormat="1" applyFont="1" applyFill="1" applyBorder="1" applyAlignment="1" applyProtection="1">
      <alignment horizontal="center" vertical="center"/>
    </xf>
    <xf numFmtId="0" fontId="1" fillId="3" borderId="28" xfId="0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center" vertical="center"/>
    </xf>
    <xf numFmtId="0" fontId="1" fillId="3" borderId="34" xfId="0" applyFont="1" applyFill="1" applyBorder="1" applyAlignment="1" applyProtection="1">
      <alignment horizontal="center" vertical="center"/>
    </xf>
    <xf numFmtId="0" fontId="1" fillId="3" borderId="11" xfId="0" applyNumberFormat="1" applyFont="1" applyFill="1" applyBorder="1" applyAlignment="1" applyProtection="1">
      <alignment horizontal="center" vertical="center"/>
    </xf>
    <xf numFmtId="165" fontId="1" fillId="3" borderId="3" xfId="0" applyNumberFormat="1" applyFont="1" applyFill="1" applyBorder="1" applyAlignment="1" applyProtection="1">
      <alignment horizontal="center" vertical="center"/>
    </xf>
    <xf numFmtId="2" fontId="2" fillId="3" borderId="12" xfId="0" applyNumberFormat="1" applyFont="1" applyFill="1" applyBorder="1" applyAlignment="1" applyProtection="1">
      <alignment horizontal="center" vertical="center"/>
    </xf>
    <xf numFmtId="0" fontId="1" fillId="3" borderId="4" xfId="0" applyNumberFormat="1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2" fontId="2" fillId="3" borderId="3" xfId="0" applyNumberFormat="1" applyFont="1" applyFill="1" applyBorder="1" applyAlignment="1" applyProtection="1">
      <alignment horizontal="center" vertical="center"/>
    </xf>
    <xf numFmtId="2" fontId="2" fillId="3" borderId="34" xfId="0" applyNumberFormat="1" applyFont="1" applyFill="1" applyBorder="1" applyAlignment="1" applyProtection="1">
      <alignment horizontal="center" vertical="center"/>
    </xf>
    <xf numFmtId="0" fontId="1" fillId="3" borderId="13" xfId="0" applyNumberFormat="1" applyFont="1" applyFill="1" applyBorder="1" applyAlignment="1" applyProtection="1">
      <alignment horizontal="center" vertical="center"/>
    </xf>
    <xf numFmtId="0" fontId="1" fillId="3" borderId="28" xfId="0" applyNumberFormat="1" applyFont="1" applyFill="1" applyBorder="1" applyAlignment="1" applyProtection="1">
      <alignment horizontal="center" vertical="center"/>
    </xf>
    <xf numFmtId="2" fontId="2" fillId="3" borderId="27" xfId="0" applyNumberFormat="1" applyFont="1" applyFill="1" applyBorder="1" applyAlignment="1" applyProtection="1">
      <alignment horizontal="center" vertical="center"/>
    </xf>
    <xf numFmtId="2" fontId="2" fillId="3" borderId="37" xfId="0" applyNumberFormat="1" applyFont="1" applyFill="1" applyBorder="1" applyAlignment="1" applyProtection="1">
      <alignment horizontal="center" vertical="center"/>
    </xf>
    <xf numFmtId="0" fontId="1" fillId="3" borderId="33" xfId="0" applyFont="1" applyFill="1" applyBorder="1" applyAlignment="1" applyProtection="1">
      <alignment horizontal="left" vertical="center"/>
    </xf>
    <xf numFmtId="0" fontId="1" fillId="3" borderId="42" xfId="0" applyFont="1" applyFill="1" applyBorder="1" applyAlignment="1" applyProtection="1">
      <alignment horizontal="center" vertical="center"/>
    </xf>
    <xf numFmtId="0" fontId="1" fillId="3" borderId="41" xfId="0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</xf>
    <xf numFmtId="165" fontId="1" fillId="3" borderId="42" xfId="0" applyNumberFormat="1" applyFont="1" applyFill="1" applyBorder="1" applyAlignment="1" applyProtection="1">
      <alignment horizontal="center" vertical="center"/>
    </xf>
    <xf numFmtId="0" fontId="1" fillId="3" borderId="44" xfId="0" applyFont="1" applyFill="1" applyBorder="1" applyAlignment="1" applyProtection="1">
      <alignment horizontal="center" vertical="center"/>
    </xf>
    <xf numFmtId="0" fontId="1" fillId="3" borderId="43" xfId="0" applyFont="1" applyFill="1" applyBorder="1" applyAlignment="1" applyProtection="1">
      <alignment horizontal="center" vertical="center"/>
    </xf>
    <xf numFmtId="0" fontId="1" fillId="3" borderId="45" xfId="0" applyFont="1" applyFill="1" applyBorder="1" applyAlignment="1" applyProtection="1">
      <alignment horizontal="center" vertical="center"/>
    </xf>
    <xf numFmtId="0" fontId="1" fillId="3" borderId="34" xfId="0" applyFont="1" applyFill="1" applyBorder="1" applyAlignment="1" applyProtection="1">
      <alignment horizontal="right" vertical="center"/>
    </xf>
    <xf numFmtId="0" fontId="1" fillId="3" borderId="22" xfId="0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164" fontId="1" fillId="3" borderId="34" xfId="0" applyNumberFormat="1" applyFont="1" applyFill="1" applyBorder="1" applyAlignment="1" applyProtection="1">
      <alignment horizontal="center" vertical="center"/>
    </xf>
    <xf numFmtId="2" fontId="1" fillId="3" borderId="22" xfId="0" applyNumberFormat="1" applyFont="1" applyFill="1" applyBorder="1" applyAlignment="1" applyProtection="1">
      <alignment horizontal="center" vertical="center"/>
    </xf>
    <xf numFmtId="39" fontId="2" fillId="3" borderId="5" xfId="0" applyNumberFormat="1" applyFont="1" applyFill="1" applyBorder="1" applyAlignment="1" applyProtection="1">
      <alignment horizontal="center" vertical="center"/>
    </xf>
    <xf numFmtId="167" fontId="1" fillId="3" borderId="31" xfId="0" applyNumberFormat="1" applyFont="1" applyFill="1" applyBorder="1" applyAlignment="1" applyProtection="1">
      <alignment horizontal="center" vertical="center"/>
    </xf>
    <xf numFmtId="0" fontId="2" fillId="3" borderId="11" xfId="0" quotePrefix="1" applyFont="1" applyFill="1" applyBorder="1" applyAlignment="1" applyProtection="1">
      <alignment horizontal="center" vertical="center"/>
    </xf>
    <xf numFmtId="2" fontId="2" fillId="3" borderId="31" xfId="0" applyNumberFormat="1" applyFont="1" applyFill="1" applyBorder="1" applyAlignment="1" applyProtection="1">
      <alignment horizontal="center" vertical="center"/>
    </xf>
    <xf numFmtId="166" fontId="2" fillId="3" borderId="31" xfId="0" applyNumberFormat="1" applyFont="1" applyFill="1" applyBorder="1" applyAlignment="1" applyProtection="1">
      <alignment horizontal="center" vertical="center"/>
    </xf>
    <xf numFmtId="0" fontId="1" fillId="3" borderId="37" xfId="0" applyFont="1" applyFill="1" applyBorder="1" applyAlignment="1" applyProtection="1">
      <alignment horizontal="right" vertical="center"/>
    </xf>
    <xf numFmtId="0" fontId="1" fillId="3" borderId="25" xfId="0" applyFont="1" applyFill="1" applyBorder="1" applyAlignment="1" applyProtection="1">
      <alignment horizontal="center" vertical="center"/>
    </xf>
    <xf numFmtId="0" fontId="1" fillId="3" borderId="29" xfId="0" applyFont="1" applyFill="1" applyBorder="1" applyAlignment="1" applyProtection="1">
      <alignment horizontal="center" vertical="center"/>
    </xf>
    <xf numFmtId="164" fontId="1" fillId="3" borderId="37" xfId="0" applyNumberFormat="1" applyFont="1" applyFill="1" applyBorder="1" applyAlignment="1" applyProtection="1">
      <alignment horizontal="center" vertical="center"/>
    </xf>
    <xf numFmtId="2" fontId="1" fillId="3" borderId="25" xfId="0" applyNumberFormat="1" applyFont="1" applyFill="1" applyBorder="1" applyAlignment="1" applyProtection="1">
      <alignment horizontal="center" vertical="center"/>
    </xf>
    <xf numFmtId="39" fontId="2" fillId="3" borderId="26" xfId="0" applyNumberFormat="1" applyFont="1" applyFill="1" applyBorder="1" applyAlignment="1" applyProtection="1">
      <alignment horizontal="center" vertical="center"/>
    </xf>
    <xf numFmtId="167" fontId="1" fillId="3" borderId="38" xfId="0" applyNumberFormat="1" applyFont="1" applyFill="1" applyBorder="1" applyAlignment="1" applyProtection="1">
      <alignment horizontal="center" vertical="center"/>
    </xf>
    <xf numFmtId="0" fontId="2" fillId="3" borderId="13" xfId="0" quotePrefix="1" applyFont="1" applyFill="1" applyBorder="1" applyAlignment="1" applyProtection="1">
      <alignment horizontal="center" vertical="center"/>
    </xf>
    <xf numFmtId="166" fontId="2" fillId="3" borderId="38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right" vertical="center"/>
    </xf>
    <xf numFmtId="0" fontId="1" fillId="3" borderId="33" xfId="0" applyFont="1" applyFill="1" applyBorder="1" applyAlignment="1" applyProtection="1">
      <alignment vertical="center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center"/>
    </xf>
    <xf numFmtId="2" fontId="2" fillId="0" borderId="0" xfId="0" applyNumberFormat="1" applyFont="1" applyAlignment="1" applyProtection="1">
      <alignment horizontal="center" vertical="center"/>
    </xf>
    <xf numFmtId="2" fontId="1" fillId="0" borderId="0" xfId="0" applyNumberFormat="1" applyFont="1" applyAlignment="1" applyProtection="1">
      <alignment vertical="center"/>
    </xf>
    <xf numFmtId="0" fontId="1" fillId="3" borderId="34" xfId="0" applyFont="1" applyFill="1" applyBorder="1" applyAlignment="1" applyProtection="1">
      <alignment horizontal="left" vertical="center"/>
    </xf>
    <xf numFmtId="165" fontId="1" fillId="3" borderId="25" xfId="0" applyNumberFormat="1" applyFont="1" applyFill="1" applyBorder="1" applyAlignment="1" applyProtection="1">
      <alignment horizontal="center" vertical="center"/>
    </xf>
    <xf numFmtId="2" fontId="2" fillId="3" borderId="13" xfId="0" applyNumberFormat="1" applyFont="1" applyFill="1" applyBorder="1" applyAlignment="1" applyProtection="1">
      <alignment horizontal="center" vertical="center"/>
    </xf>
    <xf numFmtId="2" fontId="1" fillId="3" borderId="8" xfId="0" applyNumberFormat="1" applyFont="1" applyFill="1" applyBorder="1" applyAlignment="1" applyProtection="1">
      <alignment horizontal="right" vertical="center"/>
    </xf>
    <xf numFmtId="0" fontId="1" fillId="3" borderId="11" xfId="0" applyFont="1" applyFill="1" applyBorder="1" applyAlignment="1" applyProtection="1">
      <alignment horizontal="center" vertical="center"/>
    </xf>
    <xf numFmtId="2" fontId="1" fillId="3" borderId="5" xfId="0" applyNumberFormat="1" applyFont="1" applyFill="1" applyBorder="1" applyAlignment="1" applyProtection="1">
      <alignment horizontal="right" vertical="center"/>
    </xf>
    <xf numFmtId="0" fontId="1" fillId="3" borderId="40" xfId="0" applyFont="1" applyFill="1" applyBorder="1" applyAlignment="1" applyProtection="1">
      <alignment horizontal="center" vertical="center"/>
    </xf>
    <xf numFmtId="2" fontId="1" fillId="3" borderId="1" xfId="0" applyNumberFormat="1" applyFont="1" applyFill="1" applyBorder="1" applyAlignment="1" applyProtection="1">
      <alignment horizontal="right" vertical="center"/>
    </xf>
    <xf numFmtId="0" fontId="1" fillId="3" borderId="39" xfId="0" quotePrefix="1" applyFont="1" applyFill="1" applyBorder="1" applyAlignment="1" applyProtection="1">
      <alignment vertical="center"/>
    </xf>
    <xf numFmtId="2" fontId="1" fillId="3" borderId="2" xfId="0" applyNumberFormat="1" applyFont="1" applyFill="1" applyBorder="1" applyAlignment="1" applyProtection="1">
      <alignment vertical="center"/>
    </xf>
    <xf numFmtId="2" fontId="1" fillId="3" borderId="24" xfId="0" applyNumberFormat="1" applyFont="1" applyFill="1" applyBorder="1" applyAlignment="1" applyProtection="1">
      <alignment vertical="center"/>
    </xf>
    <xf numFmtId="0" fontId="1" fillId="3" borderId="36" xfId="0" applyFont="1" applyFill="1" applyBorder="1" applyAlignment="1" applyProtection="1">
      <alignment vertical="center"/>
    </xf>
    <xf numFmtId="0" fontId="3" fillId="3" borderId="14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left" vertical="center"/>
    </xf>
    <xf numFmtId="0" fontId="1" fillId="3" borderId="30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3" borderId="17" xfId="0" applyFont="1" applyFill="1" applyBorder="1" applyAlignment="1" applyProtection="1">
      <alignment horizontal="center" vertical="center" wrapText="1"/>
    </xf>
    <xf numFmtId="0" fontId="1" fillId="3" borderId="20" xfId="0" applyFont="1" applyFill="1" applyBorder="1" applyAlignment="1" applyProtection="1">
      <alignment horizontal="center" vertical="center" wrapText="1"/>
    </xf>
    <xf numFmtId="0" fontId="1" fillId="3" borderId="21" xfId="0" applyFont="1" applyFill="1" applyBorder="1" applyAlignment="1" applyProtection="1">
      <alignment horizontal="center" vertical="center" wrapText="1"/>
    </xf>
    <xf numFmtId="0" fontId="1" fillId="3" borderId="35" xfId="0" applyFont="1" applyFill="1" applyBorder="1" applyAlignment="1" applyProtection="1">
      <alignment horizontal="center" vertical="center" wrapText="1"/>
    </xf>
    <xf numFmtId="0" fontId="1" fillId="3" borderId="30" xfId="0" applyFont="1" applyFill="1" applyBorder="1" applyAlignment="1" applyProtection="1">
      <alignment horizontal="center" vertical="center"/>
    </xf>
    <xf numFmtId="0" fontId="1" fillId="3" borderId="17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6"/>
  <sheetViews>
    <sheetView tabSelected="1" zoomScale="85" zoomScaleNormal="85" workbookViewId="0">
      <selection activeCell="H36" sqref="H36"/>
    </sheetView>
  </sheetViews>
  <sheetFormatPr defaultRowHeight="15" x14ac:dyDescent="0.2"/>
  <cols>
    <col min="1" max="1" width="1.5703125" style="9" customWidth="1"/>
    <col min="2" max="2" width="24.28515625" style="9" customWidth="1"/>
    <col min="3" max="3" width="22.28515625" style="9" customWidth="1"/>
    <col min="4" max="4" width="22.140625" style="9" customWidth="1"/>
    <col min="5" max="5" width="15.28515625" style="9" customWidth="1"/>
    <col min="6" max="6" width="14.28515625" style="9" customWidth="1"/>
    <col min="7" max="7" width="14.5703125" style="9" customWidth="1"/>
    <col min="8" max="8" width="15.7109375" style="9" customWidth="1"/>
    <col min="9" max="9" width="13" style="9" customWidth="1"/>
    <col min="10" max="10" width="13.28515625" style="9" customWidth="1"/>
    <col min="11" max="11" width="13.42578125" style="9" customWidth="1"/>
    <col min="12" max="13" width="13.140625" style="9" customWidth="1"/>
    <col min="14" max="14" width="13.85546875" style="9" customWidth="1"/>
    <col min="15" max="16384" width="9.140625" style="9"/>
  </cols>
  <sheetData>
    <row r="1" spans="2:14" x14ac:dyDescent="0.2">
      <c r="B1" s="8" t="s">
        <v>54</v>
      </c>
      <c r="C1" s="8"/>
      <c r="D1" s="8"/>
      <c r="E1" s="8"/>
      <c r="F1" s="8"/>
      <c r="G1" s="8"/>
      <c r="H1" s="8"/>
      <c r="I1" s="8"/>
      <c r="J1" s="8"/>
    </row>
    <row r="2" spans="2:14" s="10" customFormat="1" x14ac:dyDescent="0.2"/>
    <row r="3" spans="2:14" s="10" customFormat="1" x14ac:dyDescent="0.2">
      <c r="B3" s="11" t="s">
        <v>55</v>
      </c>
      <c r="C3" s="12"/>
      <c r="D3" s="13"/>
    </row>
    <row r="4" spans="2:14" ht="15.75" thickBot="1" x14ac:dyDescent="0.25">
      <c r="K4" s="14"/>
    </row>
    <row r="5" spans="2:14" ht="20.25" customHeight="1" x14ac:dyDescent="0.2">
      <c r="B5" s="15"/>
      <c r="C5" s="16"/>
      <c r="D5" s="112" t="s">
        <v>12</v>
      </c>
      <c r="E5" s="113"/>
      <c r="F5" s="114"/>
      <c r="G5" s="112" t="s">
        <v>13</v>
      </c>
      <c r="H5" s="113"/>
      <c r="I5" s="114"/>
      <c r="J5" s="17"/>
      <c r="K5" s="18"/>
    </row>
    <row r="6" spans="2:14" ht="21" customHeight="1" thickBot="1" x14ac:dyDescent="0.25">
      <c r="B6" s="4" t="s">
        <v>35</v>
      </c>
      <c r="C6" s="19" t="s">
        <v>10</v>
      </c>
      <c r="D6" s="20" t="s">
        <v>11</v>
      </c>
      <c r="E6" s="21" t="s">
        <v>5</v>
      </c>
      <c r="F6" s="22" t="s">
        <v>42</v>
      </c>
      <c r="G6" s="20" t="s">
        <v>11</v>
      </c>
      <c r="H6" s="23" t="s">
        <v>5</v>
      </c>
      <c r="I6" s="22" t="s">
        <v>29</v>
      </c>
      <c r="J6" s="24" t="s">
        <v>36</v>
      </c>
      <c r="K6" s="18"/>
    </row>
    <row r="7" spans="2:14" ht="15.75" thickBot="1" x14ac:dyDescent="0.25">
      <c r="B7" s="25" t="s">
        <v>44</v>
      </c>
      <c r="C7" s="19">
        <v>22500</v>
      </c>
      <c r="D7" s="20">
        <f>$C7*(1-0.1)</f>
        <v>20250</v>
      </c>
      <c r="E7" s="26">
        <v>5.2400000000000002E-2</v>
      </c>
      <c r="F7" s="27">
        <f>$D7*E7</f>
        <v>1061.1000000000001</v>
      </c>
      <c r="G7" s="28">
        <f>$D7</f>
        <v>20250</v>
      </c>
      <c r="H7" s="29">
        <v>4.8000000000000001E-2</v>
      </c>
      <c r="I7" s="30">
        <f>$G7*H7</f>
        <v>972</v>
      </c>
      <c r="J7" s="31">
        <f>F7-I7</f>
        <v>89.100000000000136</v>
      </c>
      <c r="K7" s="32"/>
    </row>
    <row r="8" spans="2:14" ht="12.75" customHeight="1" thickBot="1" x14ac:dyDescent="0.25">
      <c r="C8" s="33"/>
      <c r="D8" s="33"/>
      <c r="E8" s="34"/>
      <c r="F8" s="33"/>
      <c r="G8" s="33"/>
      <c r="H8" s="33"/>
      <c r="I8" s="33"/>
      <c r="J8" s="33"/>
      <c r="K8" s="18"/>
      <c r="L8" s="33"/>
      <c r="M8" s="33"/>
      <c r="N8" s="33"/>
    </row>
    <row r="9" spans="2:14" ht="18" customHeight="1" x14ac:dyDescent="0.2">
      <c r="B9" s="35" t="s">
        <v>14</v>
      </c>
      <c r="C9" s="36" t="s">
        <v>31</v>
      </c>
      <c r="D9" s="37" t="s">
        <v>43</v>
      </c>
      <c r="E9" s="38" t="s">
        <v>15</v>
      </c>
      <c r="F9" s="39" t="s">
        <v>5</v>
      </c>
      <c r="G9" s="37" t="s">
        <v>21</v>
      </c>
      <c r="H9" s="40" t="s">
        <v>22</v>
      </c>
      <c r="I9" s="37" t="s">
        <v>23</v>
      </c>
      <c r="J9" s="37" t="s">
        <v>19</v>
      </c>
      <c r="K9" s="18"/>
      <c r="L9" s="33"/>
      <c r="M9" s="33"/>
      <c r="N9" s="33"/>
    </row>
    <row r="10" spans="2:14" ht="18.75" customHeight="1" thickBot="1" x14ac:dyDescent="0.25">
      <c r="B10" s="25" t="s">
        <v>45</v>
      </c>
      <c r="C10" s="41">
        <f>C7*0.1</f>
        <v>2250</v>
      </c>
      <c r="D10" s="42">
        <f>0.03*C7</f>
        <v>675</v>
      </c>
      <c r="E10" s="43">
        <f>MAX(0,C10-D10)</f>
        <v>1575</v>
      </c>
      <c r="F10" s="44">
        <v>1</v>
      </c>
      <c r="G10" s="45">
        <f>E7</f>
        <v>5.2400000000000002E-2</v>
      </c>
      <c r="H10" s="46">
        <f>$C10*$F10</f>
        <v>2250</v>
      </c>
      <c r="I10" s="47">
        <f>H10/C10</f>
        <v>1</v>
      </c>
      <c r="J10" s="48">
        <f>$E10*$I10-$E10*$G10</f>
        <v>1492.47</v>
      </c>
      <c r="K10" s="18"/>
      <c r="L10" s="33"/>
      <c r="M10" s="33"/>
      <c r="N10" s="33"/>
    </row>
    <row r="11" spans="2:14" ht="12" customHeight="1" thickBot="1" x14ac:dyDescent="0.25">
      <c r="C11" s="33"/>
      <c r="D11" s="33"/>
      <c r="E11" s="34"/>
      <c r="F11" s="33"/>
      <c r="G11" s="33"/>
      <c r="H11" s="33"/>
      <c r="I11" s="33"/>
      <c r="J11" s="33"/>
      <c r="K11" s="18"/>
      <c r="L11" s="33"/>
      <c r="M11" s="33"/>
      <c r="N11" s="33"/>
    </row>
    <row r="12" spans="2:14" ht="18.75" customHeight="1" x14ac:dyDescent="0.2">
      <c r="B12" s="1"/>
      <c r="C12" s="16"/>
      <c r="D12" s="115" t="s">
        <v>12</v>
      </c>
      <c r="E12" s="116"/>
      <c r="F12" s="117"/>
      <c r="G12" s="113" t="s">
        <v>28</v>
      </c>
      <c r="H12" s="113"/>
      <c r="I12" s="113"/>
      <c r="J12" s="16"/>
      <c r="K12" s="18"/>
      <c r="L12" s="33"/>
    </row>
    <row r="13" spans="2:14" ht="21" customHeight="1" thickBot="1" x14ac:dyDescent="0.25">
      <c r="B13" s="4" t="s">
        <v>1</v>
      </c>
      <c r="C13" s="19" t="s">
        <v>10</v>
      </c>
      <c r="D13" s="41" t="s">
        <v>11</v>
      </c>
      <c r="E13" s="49" t="s">
        <v>5</v>
      </c>
      <c r="F13" s="22" t="s">
        <v>42</v>
      </c>
      <c r="G13" s="50" t="s">
        <v>11</v>
      </c>
      <c r="H13" s="26" t="s">
        <v>5</v>
      </c>
      <c r="I13" s="51" t="s">
        <v>42</v>
      </c>
      <c r="J13" s="19" t="s">
        <v>37</v>
      </c>
      <c r="K13" s="18"/>
      <c r="L13" s="33"/>
    </row>
    <row r="14" spans="2:14" ht="16.5" customHeight="1" x14ac:dyDescent="0.2">
      <c r="B14" s="2" t="s">
        <v>6</v>
      </c>
      <c r="C14" s="52">
        <v>1800</v>
      </c>
      <c r="D14" s="53">
        <f>C14-C20</f>
        <v>1250</v>
      </c>
      <c r="E14" s="54">
        <v>5.5683331000000003E-2</v>
      </c>
      <c r="F14" s="55">
        <f>$D14*E14</f>
        <v>69.604163749999998</v>
      </c>
      <c r="G14" s="56">
        <f>$D14</f>
        <v>1250</v>
      </c>
      <c r="H14" s="57">
        <v>6.4000000000000001E-2</v>
      </c>
      <c r="I14" s="58">
        <f>$G14*H14</f>
        <v>80</v>
      </c>
      <c r="J14" s="59">
        <f>F14-I14</f>
        <v>-10.395836250000002</v>
      </c>
      <c r="K14" s="32"/>
      <c r="L14" s="33"/>
    </row>
    <row r="15" spans="2:14" ht="16.5" customHeight="1" x14ac:dyDescent="0.2">
      <c r="B15" s="2" t="s">
        <v>7</v>
      </c>
      <c r="C15" s="52">
        <v>1800</v>
      </c>
      <c r="D15" s="53">
        <f>C15-C21</f>
        <v>1250</v>
      </c>
      <c r="E15" s="54">
        <v>5.5683331000000003E-2</v>
      </c>
      <c r="F15" s="55">
        <f>$D15*E15</f>
        <v>69.604163749999998</v>
      </c>
      <c r="G15" s="56">
        <f t="shared" ref="G15:G17" si="0">$D15</f>
        <v>1250</v>
      </c>
      <c r="H15" s="57">
        <v>6.4000000000000001E-2</v>
      </c>
      <c r="I15" s="58">
        <f t="shared" ref="I15:I17" si="1">$G15*H15</f>
        <v>80</v>
      </c>
      <c r="J15" s="59">
        <f>F15-I15</f>
        <v>-10.395836250000002</v>
      </c>
      <c r="K15" s="32"/>
      <c r="L15" s="33"/>
    </row>
    <row r="16" spans="2:14" ht="16.5" customHeight="1" x14ac:dyDescent="0.2">
      <c r="B16" s="2" t="s">
        <v>8</v>
      </c>
      <c r="C16" s="52">
        <v>1800</v>
      </c>
      <c r="D16" s="53">
        <f>C16-C22</f>
        <v>1250</v>
      </c>
      <c r="E16" s="54">
        <v>5.5683331000000003E-2</v>
      </c>
      <c r="F16" s="55">
        <f>$D16*E16</f>
        <v>69.604163749999998</v>
      </c>
      <c r="G16" s="56">
        <f t="shared" si="0"/>
        <v>1250</v>
      </c>
      <c r="H16" s="57">
        <v>6.4000000000000001E-2</v>
      </c>
      <c r="I16" s="58">
        <f t="shared" si="1"/>
        <v>80</v>
      </c>
      <c r="J16" s="59">
        <f>F16-I16</f>
        <v>-10.395836250000002</v>
      </c>
      <c r="K16" s="32"/>
      <c r="L16" s="33"/>
    </row>
    <row r="17" spans="2:14" ht="16.5" customHeight="1" thickBot="1" x14ac:dyDescent="0.25">
      <c r="B17" s="3" t="s">
        <v>9</v>
      </c>
      <c r="C17" s="19">
        <v>1800</v>
      </c>
      <c r="D17" s="60">
        <f>C17-C23</f>
        <v>1250</v>
      </c>
      <c r="E17" s="26">
        <v>5.5683331000000003E-2</v>
      </c>
      <c r="F17" s="27">
        <f>$D17*E17</f>
        <v>69.604163749999998</v>
      </c>
      <c r="G17" s="61">
        <f t="shared" si="0"/>
        <v>1250</v>
      </c>
      <c r="H17" s="21">
        <v>6.4000000000000001E-2</v>
      </c>
      <c r="I17" s="62">
        <f t="shared" si="1"/>
        <v>80</v>
      </c>
      <c r="J17" s="63">
        <f>F17-I17</f>
        <v>-10.395836250000002</v>
      </c>
      <c r="K17" s="32"/>
      <c r="L17" s="33"/>
    </row>
    <row r="18" spans="2:14" ht="12.75" customHeight="1" thickBot="1" x14ac:dyDescent="0.25">
      <c r="C18" s="33"/>
      <c r="D18" s="33"/>
      <c r="E18" s="33"/>
      <c r="F18" s="33"/>
      <c r="G18" s="33"/>
      <c r="H18" s="33"/>
      <c r="I18" s="33"/>
      <c r="J18" s="33"/>
      <c r="K18" s="18"/>
      <c r="L18" s="33"/>
    </row>
    <row r="19" spans="2:14" ht="21" customHeight="1" thickBot="1" x14ac:dyDescent="0.25">
      <c r="B19" s="64" t="s">
        <v>0</v>
      </c>
      <c r="C19" s="65" t="s">
        <v>31</v>
      </c>
      <c r="D19" s="66" t="s">
        <v>32</v>
      </c>
      <c r="E19" s="67" t="s">
        <v>16</v>
      </c>
      <c r="F19" s="68" t="s">
        <v>5</v>
      </c>
      <c r="G19" s="69" t="s">
        <v>24</v>
      </c>
      <c r="H19" s="70" t="s">
        <v>25</v>
      </c>
      <c r="I19" s="71" t="s">
        <v>26</v>
      </c>
      <c r="J19" s="70" t="s">
        <v>27</v>
      </c>
      <c r="K19" s="70" t="s">
        <v>20</v>
      </c>
    </row>
    <row r="20" spans="2:14" ht="15.75" customHeight="1" x14ac:dyDescent="0.2">
      <c r="B20" s="72" t="s">
        <v>46</v>
      </c>
      <c r="C20" s="73">
        <f>10*10*5.5</f>
        <v>550</v>
      </c>
      <c r="D20" s="74">
        <f>C14*0.3</f>
        <v>540</v>
      </c>
      <c r="E20" s="75">
        <f>MAX(0,C20-D20)</f>
        <v>10</v>
      </c>
      <c r="F20" s="76">
        <f t="shared" ref="F20:F23" si="2">0.9</f>
        <v>0.9</v>
      </c>
      <c r="G20" s="77">
        <f>D14*E14</f>
        <v>69.604163749999998</v>
      </c>
      <c r="H20" s="78">
        <f>SUM($G$20:$G$23)/SUM($D$14:$D$17)</f>
        <v>5.5683330999999996E-2</v>
      </c>
      <c r="I20" s="79">
        <f>$C20*$F20</f>
        <v>495</v>
      </c>
      <c r="J20" s="80">
        <f>SUM($I$20:$I$23)/SUM($C$20:$C$23)</f>
        <v>0.9</v>
      </c>
      <c r="K20" s="81">
        <f>$E20*$J20-$E20*$H20</f>
        <v>8.44316669</v>
      </c>
    </row>
    <row r="21" spans="2:14" ht="15.75" customHeight="1" x14ac:dyDescent="0.2">
      <c r="B21" s="72" t="s">
        <v>47</v>
      </c>
      <c r="C21" s="73">
        <f>10*10*5.5</f>
        <v>550</v>
      </c>
      <c r="D21" s="74">
        <f>C15*0.3</f>
        <v>540</v>
      </c>
      <c r="E21" s="75">
        <f>MAX(0,C21-D21)</f>
        <v>10</v>
      </c>
      <c r="F21" s="76">
        <f t="shared" si="2"/>
        <v>0.9</v>
      </c>
      <c r="G21" s="77">
        <f>D15*E15</f>
        <v>69.604163749999998</v>
      </c>
      <c r="H21" s="78">
        <f>H20</f>
        <v>5.5683330999999996E-2</v>
      </c>
      <c r="I21" s="79">
        <f>$C21*$F21</f>
        <v>495</v>
      </c>
      <c r="J21" s="80">
        <f>J20</f>
        <v>0.9</v>
      </c>
      <c r="K21" s="81">
        <f t="shared" ref="K21:K23" si="3">$E21*$J21-$E21*$H21</f>
        <v>8.44316669</v>
      </c>
    </row>
    <row r="22" spans="2:14" ht="15.75" customHeight="1" x14ac:dyDescent="0.2">
      <c r="B22" s="72" t="s">
        <v>48</v>
      </c>
      <c r="C22" s="73">
        <f>10*10*5.5</f>
        <v>550</v>
      </c>
      <c r="D22" s="74">
        <f>C16*0.3</f>
        <v>540</v>
      </c>
      <c r="E22" s="75">
        <f>MAX(0,C22-D22)</f>
        <v>10</v>
      </c>
      <c r="F22" s="76">
        <f t="shared" si="2"/>
        <v>0.9</v>
      </c>
      <c r="G22" s="77">
        <f>D16*E16</f>
        <v>69.604163749999998</v>
      </c>
      <c r="H22" s="78">
        <f t="shared" ref="H22:H23" si="4">H21</f>
        <v>5.5683330999999996E-2</v>
      </c>
      <c r="I22" s="79">
        <f>$C22*$F22</f>
        <v>495</v>
      </c>
      <c r="J22" s="80">
        <f t="shared" ref="J22:J23" si="5">J21</f>
        <v>0.9</v>
      </c>
      <c r="K22" s="81">
        <f t="shared" si="3"/>
        <v>8.44316669</v>
      </c>
    </row>
    <row r="23" spans="2:14" ht="15.75" customHeight="1" thickBot="1" x14ac:dyDescent="0.25">
      <c r="B23" s="82" t="s">
        <v>49</v>
      </c>
      <c r="C23" s="83">
        <f>10*10*5.5</f>
        <v>550</v>
      </c>
      <c r="D23" s="84">
        <f>C17*0.3</f>
        <v>540</v>
      </c>
      <c r="E23" s="85">
        <f>MAX(0,C23-D23)</f>
        <v>10</v>
      </c>
      <c r="F23" s="86">
        <f t="shared" si="2"/>
        <v>0.9</v>
      </c>
      <c r="G23" s="87">
        <f>D17*E17</f>
        <v>69.604163749999998</v>
      </c>
      <c r="H23" s="88">
        <f t="shared" si="4"/>
        <v>5.5683330999999996E-2</v>
      </c>
      <c r="I23" s="89">
        <f>$C23*$F23</f>
        <v>495</v>
      </c>
      <c r="J23" s="31">
        <f t="shared" si="5"/>
        <v>0.9</v>
      </c>
      <c r="K23" s="90">
        <f t="shared" si="3"/>
        <v>8.44316669</v>
      </c>
    </row>
    <row r="24" spans="2:14" ht="12" customHeight="1" thickBot="1" x14ac:dyDescent="0.25">
      <c r="B24" s="91"/>
      <c r="C24" s="33"/>
      <c r="D24" s="33"/>
      <c r="E24" s="33"/>
      <c r="F24" s="33"/>
      <c r="G24" s="33"/>
      <c r="H24" s="33"/>
      <c r="I24" s="33"/>
      <c r="J24" s="33"/>
      <c r="K24" s="33"/>
    </row>
    <row r="25" spans="2:14" x14ac:dyDescent="0.2">
      <c r="B25" s="92"/>
      <c r="C25" s="16"/>
      <c r="D25" s="118" t="s">
        <v>12</v>
      </c>
      <c r="E25" s="119"/>
      <c r="F25" s="112" t="s">
        <v>13</v>
      </c>
      <c r="G25" s="114"/>
      <c r="H25" s="93"/>
      <c r="I25" s="94"/>
      <c r="K25" s="33"/>
      <c r="M25" s="95"/>
      <c r="N25" s="96"/>
    </row>
    <row r="26" spans="2:14" ht="19.5" customHeight="1" thickBot="1" x14ac:dyDescent="0.25">
      <c r="B26" s="97" t="s">
        <v>3</v>
      </c>
      <c r="C26" s="19" t="s">
        <v>2</v>
      </c>
      <c r="D26" s="83" t="s">
        <v>4</v>
      </c>
      <c r="E26" s="24" t="s">
        <v>52</v>
      </c>
      <c r="F26" s="83" t="s">
        <v>4</v>
      </c>
      <c r="G26" s="24" t="s">
        <v>51</v>
      </c>
      <c r="H26" s="20" t="s">
        <v>30</v>
      </c>
      <c r="I26" s="84" t="s">
        <v>18</v>
      </c>
      <c r="K26" s="96"/>
    </row>
    <row r="27" spans="2:14" ht="15.75" thickBot="1" x14ac:dyDescent="0.25">
      <c r="B27" s="82" t="s">
        <v>50</v>
      </c>
      <c r="C27" s="19">
        <v>600</v>
      </c>
      <c r="D27" s="98">
        <f>0.7</f>
        <v>0.7</v>
      </c>
      <c r="E27" s="31">
        <f>$C27*D27</f>
        <v>420</v>
      </c>
      <c r="F27" s="83">
        <v>0.73</v>
      </c>
      <c r="G27" s="31">
        <f>$C27*F27</f>
        <v>438</v>
      </c>
      <c r="H27" s="99">
        <f>E27-G27</f>
        <v>-18</v>
      </c>
      <c r="I27" s="27">
        <f>H27</f>
        <v>-18</v>
      </c>
    </row>
    <row r="28" spans="2:14" ht="11.25" customHeight="1" thickBot="1" x14ac:dyDescent="0.25"/>
    <row r="29" spans="2:14" ht="15.75" thickBot="1" x14ac:dyDescent="0.25">
      <c r="B29" s="65" t="s">
        <v>38</v>
      </c>
      <c r="C29" s="69" t="s">
        <v>40</v>
      </c>
      <c r="D29" s="66" t="s">
        <v>41</v>
      </c>
    </row>
    <row r="30" spans="2:14" x14ac:dyDescent="0.2">
      <c r="B30" s="93" t="s">
        <v>17</v>
      </c>
      <c r="C30" s="100">
        <f>J7+SUM(J14:J17)</f>
        <v>47.516655000000128</v>
      </c>
      <c r="D30" s="5"/>
    </row>
    <row r="31" spans="2:14" x14ac:dyDescent="0.2">
      <c r="B31" s="101" t="s">
        <v>18</v>
      </c>
      <c r="C31" s="102">
        <f>I27</f>
        <v>-18</v>
      </c>
      <c r="D31" s="6"/>
    </row>
    <row r="32" spans="2:14" x14ac:dyDescent="0.2">
      <c r="B32" s="101" t="s">
        <v>33</v>
      </c>
      <c r="C32" s="102">
        <v>0</v>
      </c>
      <c r="D32" s="6"/>
    </row>
    <row r="33" spans="2:4" x14ac:dyDescent="0.2">
      <c r="B33" s="101" t="s">
        <v>20</v>
      </c>
      <c r="C33" s="102">
        <f>SUM(K20:K23)</f>
        <v>33.77266676</v>
      </c>
      <c r="D33" s="6"/>
    </row>
    <row r="34" spans="2:4" x14ac:dyDescent="0.2">
      <c r="B34" s="103" t="s">
        <v>19</v>
      </c>
      <c r="C34" s="104">
        <f>J10</f>
        <v>1492.47</v>
      </c>
      <c r="D34" s="7"/>
    </row>
    <row r="35" spans="2:4" x14ac:dyDescent="0.2">
      <c r="B35" s="105" t="s">
        <v>34</v>
      </c>
      <c r="C35" s="106">
        <f>SUM($C$30:$C$34)</f>
        <v>1555.7593217600001</v>
      </c>
      <c r="D35" s="107">
        <f>SUM($D$30:$D$34)</f>
        <v>0</v>
      </c>
    </row>
    <row r="36" spans="2:4" ht="20.25" customHeight="1" thickBot="1" x14ac:dyDescent="0.25">
      <c r="B36" s="108" t="s">
        <v>39</v>
      </c>
      <c r="C36" s="109" t="str">
        <f>IF($C$35&lt;=0, "COMPLIED", "NOT-COMPLIED")</f>
        <v>NOT-COMPLIED</v>
      </c>
      <c r="D36" s="110" t="str">
        <f>IF($D$35&lt;=0, "COMPLIED", "NOT-COMPLIED")</f>
        <v>COMPLIED</v>
      </c>
    </row>
  </sheetData>
  <sheetProtection algorithmName="SHA-512" hashValue="kBV2iBPMOsvH3/byw8xnyE20NYozlULoifkKsE2Pz4GinC655eZKKI7Yjir56brPA33uzBd4CEaU3bB5QzdzFg==" saltValue="tA8vY/8YACnBPmh4kJ1zpg==" spinCount="100000" sheet="1" objects="1" scenarios="1"/>
  <mergeCells count="6">
    <mergeCell ref="D5:F5"/>
    <mergeCell ref="G5:I5"/>
    <mergeCell ref="D12:F12"/>
    <mergeCell ref="G12:I12"/>
    <mergeCell ref="D25:E25"/>
    <mergeCell ref="F25:G25"/>
  </mergeCells>
  <pageMargins left="0.7" right="0.7" top="0.75" bottom="0.75" header="0.3" footer="0.3"/>
  <pageSetup orientation="landscape" r:id="rId1"/>
  <ignoredErrors>
    <ignoredError sqref="I21:I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6"/>
  <sheetViews>
    <sheetView zoomScale="85" zoomScaleNormal="85" workbookViewId="0">
      <selection activeCell="B1" sqref="B1"/>
    </sheetView>
  </sheetViews>
  <sheetFormatPr defaultRowHeight="15" x14ac:dyDescent="0.2"/>
  <cols>
    <col min="1" max="1" width="1.5703125" style="9" customWidth="1"/>
    <col min="2" max="2" width="25.85546875" style="9" customWidth="1"/>
    <col min="3" max="3" width="22.28515625" style="9" customWidth="1"/>
    <col min="4" max="4" width="21.42578125" style="9" customWidth="1"/>
    <col min="5" max="5" width="15.28515625" style="9" customWidth="1"/>
    <col min="6" max="6" width="17.85546875" style="9" customWidth="1"/>
    <col min="7" max="7" width="14.5703125" style="9" customWidth="1"/>
    <col min="8" max="8" width="15.7109375" style="9" customWidth="1"/>
    <col min="9" max="9" width="13" style="9" customWidth="1"/>
    <col min="10" max="10" width="13.28515625" style="9" customWidth="1"/>
    <col min="11" max="11" width="13.42578125" style="9" customWidth="1"/>
    <col min="12" max="13" width="13.140625" style="9" customWidth="1"/>
    <col min="14" max="14" width="13.85546875" style="9" customWidth="1"/>
    <col min="15" max="16384" width="9.140625" style="9"/>
  </cols>
  <sheetData>
    <row r="1" spans="2:14" x14ac:dyDescent="0.2">
      <c r="B1" s="8" t="s">
        <v>53</v>
      </c>
      <c r="C1" s="8"/>
      <c r="D1" s="8"/>
      <c r="E1" s="8"/>
      <c r="F1" s="8"/>
      <c r="G1" s="8"/>
      <c r="H1" s="8"/>
      <c r="I1" s="8"/>
      <c r="J1" s="8"/>
    </row>
    <row r="2" spans="2:14" s="10" customFormat="1" x14ac:dyDescent="0.2"/>
    <row r="3" spans="2:14" s="10" customFormat="1" x14ac:dyDescent="0.2">
      <c r="B3" s="111" t="s">
        <v>55</v>
      </c>
      <c r="C3" s="111"/>
      <c r="D3" s="111"/>
    </row>
    <row r="4" spans="2:14" ht="15.75" thickBot="1" x14ac:dyDescent="0.25">
      <c r="K4" s="14"/>
    </row>
    <row r="5" spans="2:14" ht="20.25" customHeight="1" x14ac:dyDescent="0.2">
      <c r="B5" s="15"/>
      <c r="C5" s="16"/>
      <c r="D5" s="112" t="s">
        <v>12</v>
      </c>
      <c r="E5" s="113"/>
      <c r="F5" s="114"/>
      <c r="G5" s="112" t="s">
        <v>13</v>
      </c>
      <c r="H5" s="113"/>
      <c r="I5" s="114"/>
      <c r="J5" s="17"/>
      <c r="K5" s="18"/>
    </row>
    <row r="6" spans="2:14" ht="21" customHeight="1" thickBot="1" x14ac:dyDescent="0.25">
      <c r="B6" s="4" t="s">
        <v>35</v>
      </c>
      <c r="C6" s="19" t="s">
        <v>10</v>
      </c>
      <c r="D6" s="20" t="s">
        <v>11</v>
      </c>
      <c r="E6" s="21" t="s">
        <v>5</v>
      </c>
      <c r="F6" s="22" t="s">
        <v>42</v>
      </c>
      <c r="G6" s="20" t="s">
        <v>11</v>
      </c>
      <c r="H6" s="23" t="s">
        <v>5</v>
      </c>
      <c r="I6" s="22" t="s">
        <v>29</v>
      </c>
      <c r="J6" s="24" t="s">
        <v>36</v>
      </c>
      <c r="K6" s="18"/>
    </row>
    <row r="7" spans="2:14" ht="15.75" thickBot="1" x14ac:dyDescent="0.25">
      <c r="B7" s="25" t="s">
        <v>44</v>
      </c>
      <c r="C7" s="19">
        <v>22500</v>
      </c>
      <c r="D7" s="20">
        <f>$C7*(1-0.1)</f>
        <v>20250</v>
      </c>
      <c r="E7" s="26">
        <v>5.2400000000000002E-2</v>
      </c>
      <c r="F7" s="27">
        <f>$D7*E7</f>
        <v>1061.1000000000001</v>
      </c>
      <c r="G7" s="28">
        <f>$D7</f>
        <v>20250</v>
      </c>
      <c r="H7" s="29">
        <v>3.9E-2</v>
      </c>
      <c r="I7" s="30">
        <f>$G7*H7</f>
        <v>789.75</v>
      </c>
      <c r="J7" s="31">
        <f>F7-I7</f>
        <v>271.35000000000014</v>
      </c>
      <c r="K7" s="32"/>
    </row>
    <row r="8" spans="2:14" ht="15.75" thickBot="1" x14ac:dyDescent="0.25">
      <c r="C8" s="33"/>
      <c r="D8" s="33"/>
      <c r="E8" s="34"/>
      <c r="F8" s="33"/>
      <c r="G8" s="33"/>
      <c r="H8" s="33"/>
      <c r="I8" s="33"/>
      <c r="J8" s="33"/>
      <c r="K8" s="18"/>
      <c r="L8" s="33"/>
      <c r="M8" s="33"/>
      <c r="N8" s="33"/>
    </row>
    <row r="9" spans="2:14" ht="18" customHeight="1" x14ac:dyDescent="0.2">
      <c r="B9" s="35" t="s">
        <v>14</v>
      </c>
      <c r="C9" s="36" t="s">
        <v>31</v>
      </c>
      <c r="D9" s="37" t="s">
        <v>43</v>
      </c>
      <c r="E9" s="38" t="s">
        <v>15</v>
      </c>
      <c r="F9" s="39" t="s">
        <v>5</v>
      </c>
      <c r="G9" s="37" t="s">
        <v>21</v>
      </c>
      <c r="H9" s="40" t="s">
        <v>22</v>
      </c>
      <c r="I9" s="37" t="s">
        <v>23</v>
      </c>
      <c r="J9" s="37" t="s">
        <v>19</v>
      </c>
      <c r="K9" s="18"/>
      <c r="L9" s="33"/>
      <c r="M9" s="33"/>
      <c r="N9" s="33"/>
    </row>
    <row r="10" spans="2:14" ht="18.75" customHeight="1" thickBot="1" x14ac:dyDescent="0.25">
      <c r="B10" s="25" t="s">
        <v>45</v>
      </c>
      <c r="C10" s="41">
        <f>C7*0.1</f>
        <v>2250</v>
      </c>
      <c r="D10" s="42">
        <f>0.03*C7</f>
        <v>675</v>
      </c>
      <c r="E10" s="43">
        <f>MAX(0,C10-D10)</f>
        <v>1575</v>
      </c>
      <c r="F10" s="44">
        <v>1</v>
      </c>
      <c r="G10" s="45">
        <f>E7</f>
        <v>5.2400000000000002E-2</v>
      </c>
      <c r="H10" s="46">
        <f>$C10*$F10</f>
        <v>2250</v>
      </c>
      <c r="I10" s="47">
        <f>H10/C10</f>
        <v>1</v>
      </c>
      <c r="J10" s="48">
        <f>$E10*$I10-$E10*$G10</f>
        <v>1492.47</v>
      </c>
      <c r="K10" s="18"/>
      <c r="L10" s="33"/>
      <c r="M10" s="33"/>
      <c r="N10" s="33"/>
    </row>
    <row r="11" spans="2:14" ht="15.75" thickBot="1" x14ac:dyDescent="0.25">
      <c r="C11" s="33"/>
      <c r="D11" s="33"/>
      <c r="E11" s="34"/>
      <c r="F11" s="33"/>
      <c r="G11" s="33"/>
      <c r="H11" s="33"/>
      <c r="I11" s="33"/>
      <c r="J11" s="33"/>
      <c r="K11" s="18"/>
      <c r="L11" s="33"/>
      <c r="M11" s="33"/>
      <c r="N11" s="33"/>
    </row>
    <row r="12" spans="2:14" ht="18.75" customHeight="1" x14ac:dyDescent="0.2">
      <c r="B12" s="1"/>
      <c r="C12" s="16"/>
      <c r="D12" s="115" t="s">
        <v>12</v>
      </c>
      <c r="E12" s="116"/>
      <c r="F12" s="117"/>
      <c r="G12" s="113" t="s">
        <v>28</v>
      </c>
      <c r="H12" s="113"/>
      <c r="I12" s="113"/>
      <c r="J12" s="16"/>
      <c r="K12" s="18"/>
      <c r="L12" s="33"/>
    </row>
    <row r="13" spans="2:14" ht="21" customHeight="1" thickBot="1" x14ac:dyDescent="0.25">
      <c r="B13" s="4" t="s">
        <v>1</v>
      </c>
      <c r="C13" s="19" t="s">
        <v>10</v>
      </c>
      <c r="D13" s="41" t="s">
        <v>11</v>
      </c>
      <c r="E13" s="49" t="s">
        <v>5</v>
      </c>
      <c r="F13" s="22" t="s">
        <v>42</v>
      </c>
      <c r="G13" s="50" t="s">
        <v>11</v>
      </c>
      <c r="H13" s="26" t="s">
        <v>5</v>
      </c>
      <c r="I13" s="51" t="s">
        <v>42</v>
      </c>
      <c r="J13" s="19" t="s">
        <v>37</v>
      </c>
      <c r="K13" s="18"/>
      <c r="L13" s="33"/>
    </row>
    <row r="14" spans="2:14" ht="17.25" customHeight="1" x14ac:dyDescent="0.2">
      <c r="B14" s="2" t="s">
        <v>6</v>
      </c>
      <c r="C14" s="52">
        <v>1800</v>
      </c>
      <c r="D14" s="53">
        <f>C14-C20</f>
        <v>1250</v>
      </c>
      <c r="E14" s="54">
        <v>5.5683331000000003E-2</v>
      </c>
      <c r="F14" s="55">
        <f>$D14*E14</f>
        <v>69.604163749999998</v>
      </c>
      <c r="G14" s="56">
        <f>$D14</f>
        <v>1250</v>
      </c>
      <c r="H14" s="57">
        <v>6.4000000000000001E-2</v>
      </c>
      <c r="I14" s="58">
        <f>$G14*H14</f>
        <v>80</v>
      </c>
      <c r="J14" s="59">
        <f>F14-I14</f>
        <v>-10.395836250000002</v>
      </c>
      <c r="K14" s="32"/>
      <c r="L14" s="33"/>
    </row>
    <row r="15" spans="2:14" ht="17.25" customHeight="1" x14ac:dyDescent="0.2">
      <c r="B15" s="2" t="s">
        <v>7</v>
      </c>
      <c r="C15" s="52">
        <v>1800</v>
      </c>
      <c r="D15" s="53">
        <f>C15-C21</f>
        <v>1250</v>
      </c>
      <c r="E15" s="54">
        <v>5.5683331000000003E-2</v>
      </c>
      <c r="F15" s="55">
        <f>$D15*E15</f>
        <v>69.604163749999998</v>
      </c>
      <c r="G15" s="56">
        <f t="shared" ref="G15:G17" si="0">$D15</f>
        <v>1250</v>
      </c>
      <c r="H15" s="57">
        <v>6.4000000000000001E-2</v>
      </c>
      <c r="I15" s="58">
        <f t="shared" ref="I15:I17" si="1">$G15*H15</f>
        <v>80</v>
      </c>
      <c r="J15" s="59">
        <f>F15-I15</f>
        <v>-10.395836250000002</v>
      </c>
      <c r="K15" s="32"/>
      <c r="L15" s="33"/>
    </row>
    <row r="16" spans="2:14" ht="17.25" customHeight="1" x14ac:dyDescent="0.2">
      <c r="B16" s="2" t="s">
        <v>8</v>
      </c>
      <c r="C16" s="52">
        <v>1800</v>
      </c>
      <c r="D16" s="53">
        <f>C16-C22</f>
        <v>1250</v>
      </c>
      <c r="E16" s="54">
        <v>5.5683331000000003E-2</v>
      </c>
      <c r="F16" s="55">
        <f>$D16*E16</f>
        <v>69.604163749999998</v>
      </c>
      <c r="G16" s="56">
        <f t="shared" si="0"/>
        <v>1250</v>
      </c>
      <c r="H16" s="57">
        <v>6.4000000000000001E-2</v>
      </c>
      <c r="I16" s="58">
        <f t="shared" si="1"/>
        <v>80</v>
      </c>
      <c r="J16" s="59">
        <f>F16-I16</f>
        <v>-10.395836250000002</v>
      </c>
      <c r="K16" s="32"/>
      <c r="L16" s="33"/>
    </row>
    <row r="17" spans="2:14" ht="17.25" customHeight="1" thickBot="1" x14ac:dyDescent="0.25">
      <c r="B17" s="3" t="s">
        <v>9</v>
      </c>
      <c r="C17" s="19">
        <v>1800</v>
      </c>
      <c r="D17" s="60">
        <f>C17-C23</f>
        <v>1250</v>
      </c>
      <c r="E17" s="26">
        <v>5.5683331000000003E-2</v>
      </c>
      <c r="F17" s="27">
        <f>$D17*E17</f>
        <v>69.604163749999998</v>
      </c>
      <c r="G17" s="61">
        <f t="shared" si="0"/>
        <v>1250</v>
      </c>
      <c r="H17" s="21">
        <v>6.4000000000000001E-2</v>
      </c>
      <c r="I17" s="62">
        <f t="shared" si="1"/>
        <v>80</v>
      </c>
      <c r="J17" s="63">
        <f>F17-I17</f>
        <v>-10.395836250000002</v>
      </c>
      <c r="K17" s="32"/>
      <c r="L17" s="33"/>
    </row>
    <row r="18" spans="2:14" ht="15.75" thickBot="1" x14ac:dyDescent="0.25">
      <c r="C18" s="33"/>
      <c r="D18" s="33"/>
      <c r="E18" s="33"/>
      <c r="F18" s="33"/>
      <c r="G18" s="33"/>
      <c r="H18" s="33"/>
      <c r="I18" s="33"/>
      <c r="J18" s="33"/>
      <c r="K18" s="18"/>
      <c r="L18" s="33"/>
    </row>
    <row r="19" spans="2:14" ht="21" customHeight="1" thickBot="1" x14ac:dyDescent="0.25">
      <c r="B19" s="64" t="s">
        <v>0</v>
      </c>
      <c r="C19" s="65" t="s">
        <v>31</v>
      </c>
      <c r="D19" s="66" t="s">
        <v>32</v>
      </c>
      <c r="E19" s="67" t="s">
        <v>16</v>
      </c>
      <c r="F19" s="68" t="s">
        <v>5</v>
      </c>
      <c r="G19" s="69" t="s">
        <v>24</v>
      </c>
      <c r="H19" s="70" t="s">
        <v>25</v>
      </c>
      <c r="I19" s="71" t="s">
        <v>26</v>
      </c>
      <c r="J19" s="70" t="s">
        <v>27</v>
      </c>
      <c r="K19" s="70" t="s">
        <v>20</v>
      </c>
    </row>
    <row r="20" spans="2:14" ht="15.75" customHeight="1" x14ac:dyDescent="0.2">
      <c r="B20" s="72" t="s">
        <v>46</v>
      </c>
      <c r="C20" s="73">
        <f>10*10*5.5</f>
        <v>550</v>
      </c>
      <c r="D20" s="74">
        <f>C14*0.3</f>
        <v>540</v>
      </c>
      <c r="E20" s="75">
        <f>MAX(0,C20-D20)</f>
        <v>10</v>
      </c>
      <c r="F20" s="76">
        <v>0.6</v>
      </c>
      <c r="G20" s="77">
        <f>D14*E14</f>
        <v>69.604163749999998</v>
      </c>
      <c r="H20" s="78">
        <f>SUM($G$20:$G$23)/SUM($D$14:$D$17)</f>
        <v>5.5683330999999996E-2</v>
      </c>
      <c r="I20" s="79">
        <f>$C20*$F20</f>
        <v>330</v>
      </c>
      <c r="J20" s="80">
        <f>SUM($I$20:$I$23)/SUM($C$20:$C$23)</f>
        <v>0.6</v>
      </c>
      <c r="K20" s="81">
        <f>$E20*$J20-$E20*$H20</f>
        <v>5.44316669</v>
      </c>
    </row>
    <row r="21" spans="2:14" ht="15.75" customHeight="1" x14ac:dyDescent="0.2">
      <c r="B21" s="72" t="s">
        <v>47</v>
      </c>
      <c r="C21" s="73">
        <f>10*10*5.5</f>
        <v>550</v>
      </c>
      <c r="D21" s="74">
        <f>C15*0.3</f>
        <v>540</v>
      </c>
      <c r="E21" s="75">
        <f>MAX(0,C21-D21)</f>
        <v>10</v>
      </c>
      <c r="F21" s="76">
        <v>0.6</v>
      </c>
      <c r="G21" s="77">
        <f>D15*E15</f>
        <v>69.604163749999998</v>
      </c>
      <c r="H21" s="78">
        <f>H20</f>
        <v>5.5683330999999996E-2</v>
      </c>
      <c r="I21" s="79">
        <f>$C21*$F21</f>
        <v>330</v>
      </c>
      <c r="J21" s="80">
        <f>J20</f>
        <v>0.6</v>
      </c>
      <c r="K21" s="81">
        <f t="shared" ref="K21:K23" si="2">$E21*$J21-$E21*$H21</f>
        <v>5.44316669</v>
      </c>
    </row>
    <row r="22" spans="2:14" ht="15.75" customHeight="1" x14ac:dyDescent="0.2">
      <c r="B22" s="72" t="s">
        <v>48</v>
      </c>
      <c r="C22" s="73">
        <f>10*10*5.5</f>
        <v>550</v>
      </c>
      <c r="D22" s="74">
        <f>C16*0.3</f>
        <v>540</v>
      </c>
      <c r="E22" s="75">
        <f>MAX(0,C22-D22)</f>
        <v>10</v>
      </c>
      <c r="F22" s="76">
        <v>0.6</v>
      </c>
      <c r="G22" s="77">
        <f>D16*E16</f>
        <v>69.604163749999998</v>
      </c>
      <c r="H22" s="78">
        <f t="shared" ref="H22:H23" si="3">H21</f>
        <v>5.5683330999999996E-2</v>
      </c>
      <c r="I22" s="79">
        <f>$C22*$F22</f>
        <v>330</v>
      </c>
      <c r="J22" s="80">
        <f t="shared" ref="J22:J23" si="4">J21</f>
        <v>0.6</v>
      </c>
      <c r="K22" s="81">
        <f t="shared" si="2"/>
        <v>5.44316669</v>
      </c>
    </row>
    <row r="23" spans="2:14" ht="15.75" customHeight="1" thickBot="1" x14ac:dyDescent="0.25">
      <c r="B23" s="82" t="s">
        <v>49</v>
      </c>
      <c r="C23" s="83">
        <f>10*10*5.5</f>
        <v>550</v>
      </c>
      <c r="D23" s="84">
        <f>C17*0.3</f>
        <v>540</v>
      </c>
      <c r="E23" s="85">
        <f>MAX(0,C23-D23)</f>
        <v>10</v>
      </c>
      <c r="F23" s="86">
        <v>0.6</v>
      </c>
      <c r="G23" s="87">
        <f>D17*E17</f>
        <v>69.604163749999998</v>
      </c>
      <c r="H23" s="88">
        <f t="shared" si="3"/>
        <v>5.5683330999999996E-2</v>
      </c>
      <c r="I23" s="89">
        <f>$C23*$F23</f>
        <v>330</v>
      </c>
      <c r="J23" s="31">
        <f t="shared" si="4"/>
        <v>0.6</v>
      </c>
      <c r="K23" s="90">
        <f t="shared" si="2"/>
        <v>5.44316669</v>
      </c>
    </row>
    <row r="24" spans="2:14" ht="15.75" thickBot="1" x14ac:dyDescent="0.25">
      <c r="B24" s="91"/>
      <c r="C24" s="33"/>
      <c r="D24" s="33"/>
      <c r="E24" s="33"/>
      <c r="F24" s="33"/>
      <c r="G24" s="33"/>
      <c r="H24" s="33"/>
      <c r="I24" s="33"/>
      <c r="J24" s="33"/>
      <c r="K24" s="33"/>
    </row>
    <row r="25" spans="2:14" x14ac:dyDescent="0.2">
      <c r="B25" s="92"/>
      <c r="C25" s="16"/>
      <c r="D25" s="118" t="s">
        <v>12</v>
      </c>
      <c r="E25" s="119"/>
      <c r="F25" s="112" t="s">
        <v>13</v>
      </c>
      <c r="G25" s="114"/>
      <c r="H25" s="93"/>
      <c r="I25" s="94"/>
      <c r="K25" s="33"/>
      <c r="M25" s="95"/>
      <c r="N25" s="96"/>
    </row>
    <row r="26" spans="2:14" ht="19.5" customHeight="1" thickBot="1" x14ac:dyDescent="0.25">
      <c r="B26" s="97" t="s">
        <v>3</v>
      </c>
      <c r="C26" s="19" t="s">
        <v>2</v>
      </c>
      <c r="D26" s="83" t="s">
        <v>4</v>
      </c>
      <c r="E26" s="24" t="s">
        <v>52</v>
      </c>
      <c r="F26" s="83" t="s">
        <v>4</v>
      </c>
      <c r="G26" s="24" t="s">
        <v>51</v>
      </c>
      <c r="H26" s="20" t="s">
        <v>30</v>
      </c>
      <c r="I26" s="84" t="s">
        <v>18</v>
      </c>
      <c r="K26" s="96"/>
    </row>
    <row r="27" spans="2:14" ht="15.75" thickBot="1" x14ac:dyDescent="0.25">
      <c r="B27" s="82" t="s">
        <v>50</v>
      </c>
      <c r="C27" s="19">
        <v>600</v>
      </c>
      <c r="D27" s="98">
        <f>0.7</f>
        <v>0.7</v>
      </c>
      <c r="E27" s="31">
        <f>$C27*D27</f>
        <v>420</v>
      </c>
      <c r="F27" s="83">
        <v>0.73</v>
      </c>
      <c r="G27" s="31">
        <f>$C27*F27</f>
        <v>438</v>
      </c>
      <c r="H27" s="99">
        <f>E27-G27</f>
        <v>-18</v>
      </c>
      <c r="I27" s="27">
        <f>H27</f>
        <v>-18</v>
      </c>
    </row>
    <row r="28" spans="2:14" ht="15.75" thickBot="1" x14ac:dyDescent="0.25"/>
    <row r="29" spans="2:14" ht="15.75" thickBot="1" x14ac:dyDescent="0.25">
      <c r="B29" s="65" t="s">
        <v>38</v>
      </c>
      <c r="C29" s="69" t="s">
        <v>40</v>
      </c>
      <c r="D29" s="66" t="s">
        <v>41</v>
      </c>
    </row>
    <row r="30" spans="2:14" x14ac:dyDescent="0.2">
      <c r="B30" s="93" t="s">
        <v>17</v>
      </c>
      <c r="C30" s="100">
        <f>J7+SUM(J14:J17)</f>
        <v>229.76665500000013</v>
      </c>
      <c r="D30" s="5"/>
    </row>
    <row r="31" spans="2:14" x14ac:dyDescent="0.2">
      <c r="B31" s="101" t="s">
        <v>18</v>
      </c>
      <c r="C31" s="102">
        <f>I27</f>
        <v>-18</v>
      </c>
      <c r="D31" s="6"/>
    </row>
    <row r="32" spans="2:14" x14ac:dyDescent="0.2">
      <c r="B32" s="101" t="s">
        <v>33</v>
      </c>
      <c r="C32" s="102">
        <v>0</v>
      </c>
      <c r="D32" s="6"/>
    </row>
    <row r="33" spans="2:4" x14ac:dyDescent="0.2">
      <c r="B33" s="101" t="s">
        <v>20</v>
      </c>
      <c r="C33" s="102">
        <f>SUM(K20:K23)</f>
        <v>21.77266676</v>
      </c>
      <c r="D33" s="6"/>
    </row>
    <row r="34" spans="2:4" x14ac:dyDescent="0.2">
      <c r="B34" s="103" t="s">
        <v>19</v>
      </c>
      <c r="C34" s="104">
        <f>J10</f>
        <v>1492.47</v>
      </c>
      <c r="D34" s="7"/>
    </row>
    <row r="35" spans="2:4" x14ac:dyDescent="0.2">
      <c r="B35" s="105" t="s">
        <v>34</v>
      </c>
      <c r="C35" s="106">
        <f>SUM($C$30:$C$34)</f>
        <v>1726.0093217600001</v>
      </c>
      <c r="D35" s="107">
        <f>SUM($D$30:$D$34)</f>
        <v>0</v>
      </c>
    </row>
    <row r="36" spans="2:4" ht="20.25" customHeight="1" thickBot="1" x14ac:dyDescent="0.25">
      <c r="B36" s="108" t="s">
        <v>39</v>
      </c>
      <c r="C36" s="109" t="str">
        <f>IF($C$35&lt;=0, "COMPLIED", "NOT-COMPLIED")</f>
        <v>NOT-COMPLIED</v>
      </c>
      <c r="D36" s="110" t="str">
        <f>IF($D$35&lt;=0, "COMPLIED", "NOT-COMPLIED")</f>
        <v>COMPLIED</v>
      </c>
    </row>
  </sheetData>
  <sheetProtection algorithmName="SHA-512" hashValue="DEBiOYyFHlWdHPwpXXCvwJSqrIFFKYgxzZDLCoEN17Q2Vf6SU0EAhcNRd58t5VBX4y3DgV5YG6dNhBG27rAjQA==" saltValue="8gauRLgc3TiKcbxLjDLcWw==" spinCount="100000" sheet="1" objects="1" scenarios="1"/>
  <mergeCells count="6">
    <mergeCell ref="D5:F5"/>
    <mergeCell ref="G5:I5"/>
    <mergeCell ref="D12:F12"/>
    <mergeCell ref="G12:I12"/>
    <mergeCell ref="D25:E25"/>
    <mergeCell ref="F25:G25"/>
  </mergeCells>
  <pageMargins left="0.7" right="0.7" top="0.75" bottom="0.75" header="0.3" footer="0.3"/>
  <pageSetup orientation="landscape" r:id="rId1"/>
  <ignoredErrors>
    <ignoredError sqref="I21:I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Miami_ClimateZone1</vt:lpstr>
      <vt:lpstr>Orlando_ClimateZone2</vt:lpstr>
    </vt:vector>
  </TitlesOfParts>
  <Company>Architectural Energy Corp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Eley</dc:creator>
  <cp:lastModifiedBy>Bereket Nigusse</cp:lastModifiedBy>
  <cp:lastPrinted>2017-11-15T14:37:36Z</cp:lastPrinted>
  <dcterms:created xsi:type="dcterms:W3CDTF">2009-09-14T17:31:06Z</dcterms:created>
  <dcterms:modified xsi:type="dcterms:W3CDTF">2017-11-15T23:04:50Z</dcterms:modified>
</cp:coreProperties>
</file>