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nergyPlus-Dev\TAM2017\PhaseII\RESSpreadsheets\"/>
    </mc:Choice>
  </mc:AlternateContent>
  <bookViews>
    <workbookView xWindow="0" yWindow="0" windowWidth="28800" windowHeight="11985"/>
  </bookViews>
  <sheets>
    <sheet name="Results" sheetId="1" r:id="rId1"/>
  </sheets>
  <definedNames>
    <definedName name="_xlnm.Print_Area" localSheetId="0">Results!$B$1:$H$26</definedName>
  </definedNames>
  <calcPr calcId="152511"/>
</workbook>
</file>

<file path=xl/calcChain.xml><?xml version="1.0" encoding="utf-8"?>
<calcChain xmlns="http://schemas.openxmlformats.org/spreadsheetml/2006/main">
  <c r="F10" i="1" l="1"/>
  <c r="F9" i="1"/>
  <c r="E10" i="1"/>
  <c r="E9" i="1"/>
  <c r="E7" i="1"/>
  <c r="F7" i="1"/>
  <c r="G8" i="1"/>
  <c r="G9" i="1"/>
  <c r="G10" i="1"/>
  <c r="G7" i="1"/>
  <c r="E8" i="1" l="1"/>
  <c r="F8" i="1"/>
</calcChain>
</file>

<file path=xl/sharedStrings.xml><?xml version="1.0" encoding="utf-8"?>
<sst xmlns="http://schemas.openxmlformats.org/spreadsheetml/2006/main" count="50" uniqueCount="34">
  <si>
    <t>Test 1</t>
  </si>
  <si>
    <t>Test 2</t>
  </si>
  <si>
    <t>Software Name:</t>
  </si>
  <si>
    <t>Results</t>
  </si>
  <si>
    <t>User input data fields indicated by pale yellow</t>
  </si>
  <si>
    <t>ACH50</t>
  </si>
  <si>
    <t>2017 Florida ERI Test Results:</t>
  </si>
  <si>
    <t>ERI-Target</t>
  </si>
  <si>
    <t>ERI-Rated MIN</t>
  </si>
  <si>
    <t>ERI-Rated MAX</t>
  </si>
  <si>
    <t>ERI-Vendor</t>
  </si>
  <si>
    <t>Test Cases</t>
  </si>
  <si>
    <t>COMPLY / NOT COMPLY</t>
  </si>
  <si>
    <t>Floor insulation R-Value, (h ft2 °F/Btu)</t>
  </si>
  <si>
    <t>Test 3</t>
  </si>
  <si>
    <t>Test 4</t>
  </si>
  <si>
    <t>Floor U-Factor, (Btu/h ft2 °F)</t>
  </si>
  <si>
    <r>
      <t>Above-grade walls (U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>), (Btu/h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°F)</t>
    </r>
  </si>
  <si>
    <r>
      <t>Above-grade walls (R-Value), (h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°F/Btu)</t>
    </r>
  </si>
  <si>
    <r>
      <t>Above-grade floors (U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>)</t>
    </r>
  </si>
  <si>
    <r>
      <t>Ceilings U-Factor (U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>), (Btu/h ft2 °F)</t>
    </r>
  </si>
  <si>
    <r>
      <t>Ceilings R-Value (h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°F/Btu)</t>
    </r>
  </si>
  <si>
    <r>
      <t>Door U-Factor, (Btu/h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°F)</t>
    </r>
  </si>
  <si>
    <r>
      <t>Window U-Factor, (Btu/h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°F)</t>
    </r>
  </si>
  <si>
    <r>
      <t>Window SHGC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 xml:space="preserve"> (heating)</t>
    </r>
  </si>
  <si>
    <r>
      <t>Window SHGC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 xml:space="preserve"> (cooling)</t>
    </r>
  </si>
  <si>
    <t>Rated Home Building Component</t>
  </si>
  <si>
    <t>ERI Test Case 1: L100O-01</t>
  </si>
  <si>
    <t>ERI Test Case 2: L100O-02</t>
  </si>
  <si>
    <t>ERI Test Case 3: L100O-03</t>
  </si>
  <si>
    <t>ERI Test Case 4: L100O-04</t>
  </si>
  <si>
    <t>ERI method ERI-value acceptance criteria</t>
  </si>
  <si>
    <t>ERI method tests envelope and mandatory requirements acceptance criteria - R-Value Method</t>
  </si>
  <si>
    <t>ERI method tests envelope and mandatory requirements acceptance criteria - U-Factor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</si>
</sst>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0"/>
      <name val="Arial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vertAlign val="subscript"/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sz val="12"/>
      <color rgb="FF3333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55"/>
      </top>
      <bottom style="dotted">
        <color indexed="55"/>
      </bottom>
      <diagonal/>
    </border>
    <border>
      <left style="thin">
        <color indexed="64"/>
      </left>
      <right/>
      <top style="dotted">
        <color indexed="55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55"/>
      </bottom>
      <diagonal/>
    </border>
    <border>
      <left/>
      <right/>
      <top style="dotted">
        <color indexed="55"/>
      </top>
      <bottom style="dotted">
        <color indexed="55"/>
      </bottom>
      <diagonal/>
    </border>
    <border>
      <left/>
      <right/>
      <top style="dotted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Continuous" vertical="center"/>
    </xf>
    <xf numFmtId="0" fontId="1" fillId="3" borderId="2" xfId="0" applyFont="1" applyFill="1" applyBorder="1" applyAlignment="1" applyProtection="1">
      <alignment horizontal="centerContinuous" vertical="center"/>
    </xf>
    <xf numFmtId="0" fontId="1" fillId="0" borderId="0" xfId="0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Alignment="1" applyProtection="1">
      <alignment horizontal="center" vertical="center"/>
    </xf>
    <xf numFmtId="0" fontId="1" fillId="5" borderId="0" xfId="0" applyFont="1" applyFill="1" applyAlignment="1" applyProtection="1">
      <alignment horizontal="center" vertical="center"/>
    </xf>
    <xf numFmtId="0" fontId="1" fillId="5" borderId="0" xfId="0" applyFont="1" applyFill="1" applyAlignment="1" applyProtection="1">
      <alignment vertical="center"/>
    </xf>
    <xf numFmtId="0" fontId="6" fillId="5" borderId="0" xfId="0" applyFont="1" applyFill="1" applyAlignment="1" applyProtection="1">
      <alignment vertical="center"/>
    </xf>
    <xf numFmtId="0" fontId="1" fillId="0" borderId="3" xfId="0" applyFont="1" applyFill="1" applyBorder="1" applyAlignment="1" applyProtection="1">
      <alignment horizontal="centerContinuous" vertical="center"/>
    </xf>
    <xf numFmtId="0" fontId="3" fillId="4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center" vertical="center"/>
    </xf>
    <xf numFmtId="1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6" xfId="0" applyNumberFormat="1" applyFont="1" applyFill="1" applyBorder="1" applyAlignment="1" applyProtection="1">
      <alignment horizontal="center" vertical="center"/>
    </xf>
    <xf numFmtId="1" fontId="1" fillId="0" borderId="7" xfId="0" applyNumberFormat="1" applyFont="1" applyFill="1" applyBorder="1" applyAlignment="1" applyProtection="1">
      <alignment horizontal="center" vertical="center"/>
    </xf>
    <xf numFmtId="1" fontId="1" fillId="0" borderId="8" xfId="0" applyNumberFormat="1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left" vertical="center" wrapText="1"/>
    </xf>
    <xf numFmtId="165" fontId="1" fillId="0" borderId="16" xfId="0" applyNumberFormat="1" applyFont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165" fontId="1" fillId="0" borderId="11" xfId="0" applyNumberFormat="1" applyFont="1" applyBorder="1" applyAlignment="1" applyProtection="1">
      <alignment horizontal="center" vertical="center" wrapText="1"/>
    </xf>
    <xf numFmtId="0" fontId="1" fillId="3" borderId="17" xfId="0" applyFont="1" applyFill="1" applyBorder="1" applyAlignment="1" applyProtection="1">
      <alignment horizontal="center" vertical="center" wrapText="1"/>
      <protection locked="0"/>
    </xf>
    <xf numFmtId="165" fontId="2" fillId="0" borderId="11" xfId="0" applyNumberFormat="1" applyFont="1" applyBorder="1" applyAlignment="1" applyProtection="1">
      <alignment horizontal="center" vertical="center" wrapText="1"/>
    </xf>
    <xf numFmtId="2" fontId="1" fillId="0" borderId="11" xfId="0" applyNumberFormat="1" applyFont="1" applyBorder="1" applyAlignment="1" applyProtection="1">
      <alignment horizontal="center" vertical="center" wrapText="1"/>
    </xf>
    <xf numFmtId="2" fontId="2" fillId="0" borderId="11" xfId="0" applyNumberFormat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left" vertical="center" wrapText="1"/>
    </xf>
    <xf numFmtId="165" fontId="1" fillId="0" borderId="12" xfId="0" applyNumberFormat="1" applyFont="1" applyBorder="1" applyAlignment="1" applyProtection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164" fontId="1" fillId="0" borderId="11" xfId="0" applyNumberFormat="1" applyFont="1" applyBorder="1" applyAlignment="1" applyProtection="1">
      <alignment horizontal="center" vertical="center" wrapText="1"/>
    </xf>
    <xf numFmtId="164" fontId="2" fillId="0" borderId="11" xfId="0" applyNumberFormat="1" applyFont="1" applyBorder="1" applyAlignment="1" applyProtection="1">
      <alignment horizontal="center" vertical="center" wrapText="1"/>
    </xf>
    <xf numFmtId="164" fontId="2" fillId="0" borderId="14" xfId="0" applyNumberFormat="1" applyFont="1" applyBorder="1" applyAlignment="1" applyProtection="1">
      <alignment horizontal="center" vertical="center" wrapText="1"/>
    </xf>
    <xf numFmtId="2" fontId="1" fillId="0" borderId="14" xfId="0" applyNumberFormat="1" applyFont="1" applyBorder="1" applyAlignment="1" applyProtection="1">
      <alignment horizontal="center" vertical="center" wrapText="1"/>
    </xf>
    <xf numFmtId="2" fontId="2" fillId="0" borderId="14" xfId="0" applyNumberFormat="1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quotePrefix="1" applyFont="1" applyAlignment="1" applyProtection="1">
      <alignment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J33"/>
  <sheetViews>
    <sheetView tabSelected="1" zoomScale="85" zoomScaleNormal="85" workbookViewId="0">
      <selection activeCell="E1" sqref="E1:F1"/>
    </sheetView>
  </sheetViews>
  <sheetFormatPr defaultRowHeight="15.75" x14ac:dyDescent="0.2"/>
  <cols>
    <col min="1" max="1" width="3.42578125" style="4" customWidth="1"/>
    <col min="2" max="2" width="39.85546875" style="4" customWidth="1"/>
    <col min="3" max="3" width="14.85546875" style="2" customWidth="1"/>
    <col min="4" max="4" width="16.42578125" style="2" customWidth="1"/>
    <col min="5" max="5" width="17.7109375" style="2" customWidth="1"/>
    <col min="6" max="6" width="17.85546875" style="2" customWidth="1"/>
    <col min="7" max="7" width="18.140625" style="2" customWidth="1"/>
    <col min="8" max="8" width="16.28515625" style="2" customWidth="1"/>
    <col min="9" max="9" width="14.85546875" style="4" customWidth="1"/>
    <col min="10" max="10" width="16.140625" style="4" customWidth="1"/>
    <col min="11" max="16384" width="9.140625" style="4"/>
  </cols>
  <sheetData>
    <row r="1" spans="2:10" ht="14.25" customHeight="1" x14ac:dyDescent="0.2">
      <c r="B1" s="1" t="s">
        <v>6</v>
      </c>
      <c r="D1" s="3" t="s">
        <v>2</v>
      </c>
      <c r="E1" s="58"/>
      <c r="F1" s="59"/>
    </row>
    <row r="2" spans="2:10" x14ac:dyDescent="0.2">
      <c r="B2" s="1"/>
      <c r="D2" s="3"/>
      <c r="E2" s="5"/>
      <c r="F2" s="5"/>
    </row>
    <row r="3" spans="2:10" ht="13.5" customHeight="1" x14ac:dyDescent="0.2">
      <c r="B3" s="6" t="s">
        <v>4</v>
      </c>
      <c r="C3" s="7"/>
      <c r="D3" s="3"/>
      <c r="E3" s="5"/>
      <c r="F3" s="5"/>
      <c r="J3" s="57"/>
    </row>
    <row r="4" spans="2:10" ht="13.5" customHeight="1" x14ac:dyDescent="0.2">
      <c r="B4" s="8"/>
      <c r="C4" s="8"/>
      <c r="D4" s="3"/>
      <c r="E4" s="5"/>
      <c r="F4" s="5"/>
    </row>
    <row r="5" spans="2:10" ht="17.25" customHeight="1" x14ac:dyDescent="0.2">
      <c r="B5" s="13" t="s">
        <v>31</v>
      </c>
      <c r="C5" s="11"/>
      <c r="D5" s="11"/>
      <c r="E5" s="11"/>
      <c r="F5" s="11"/>
      <c r="G5" s="11"/>
    </row>
    <row r="6" spans="2:10" ht="34.5" customHeight="1" x14ac:dyDescent="0.2">
      <c r="B6" s="14" t="s">
        <v>11</v>
      </c>
      <c r="C6" s="15" t="s">
        <v>7</v>
      </c>
      <c r="D6" s="15" t="s">
        <v>10</v>
      </c>
      <c r="E6" s="15" t="s">
        <v>8</v>
      </c>
      <c r="F6" s="15" t="s">
        <v>9</v>
      </c>
      <c r="G6" s="27" t="s">
        <v>12</v>
      </c>
      <c r="H6" s="4"/>
    </row>
    <row r="7" spans="2:10" ht="13.5" customHeight="1" x14ac:dyDescent="0.2">
      <c r="B7" s="18" t="s">
        <v>27</v>
      </c>
      <c r="C7" s="24">
        <v>58</v>
      </c>
      <c r="D7" s="21"/>
      <c r="E7" s="24">
        <f>MIN(54-2,ROUND(0.95*54,0))</f>
        <v>51</v>
      </c>
      <c r="F7" s="24">
        <f>MAX(54+2, ROUND(1.05*54,0))</f>
        <v>57</v>
      </c>
      <c r="G7" s="20" t="str">
        <f>IF($D7&lt;=$C7,"COMPLY","NOT COMPLY")</f>
        <v>COMPLY</v>
      </c>
      <c r="H7" s="4"/>
    </row>
    <row r="8" spans="2:10" ht="13.5" customHeight="1" x14ac:dyDescent="0.2">
      <c r="B8" s="18" t="s">
        <v>28</v>
      </c>
      <c r="C8" s="25">
        <v>58</v>
      </c>
      <c r="D8" s="22"/>
      <c r="E8" s="25">
        <f>MIN(62-2,ROUND(0.95*62,0))</f>
        <v>59</v>
      </c>
      <c r="F8" s="25">
        <f>MAX(62+2, ROUND(1.05*62,0))</f>
        <v>65</v>
      </c>
      <c r="G8" s="16" t="str">
        <f t="shared" ref="G8:G10" si="0">IF($D8&lt;=$C8,"COMPLY","NOT COMPLY")</f>
        <v>COMPLY</v>
      </c>
      <c r="H8" s="4"/>
    </row>
    <row r="9" spans="2:10" ht="13.5" customHeight="1" x14ac:dyDescent="0.2">
      <c r="B9" s="18" t="s">
        <v>29</v>
      </c>
      <c r="C9" s="25">
        <v>58</v>
      </c>
      <c r="D9" s="22"/>
      <c r="E9" s="25">
        <f>MIN(27-2, ROUND(0.95*27,0))</f>
        <v>25</v>
      </c>
      <c r="F9" s="25">
        <f>MAX(27+2, ROUND(1.05*27,0))</f>
        <v>29</v>
      </c>
      <c r="G9" s="16" t="str">
        <f t="shared" si="0"/>
        <v>COMPLY</v>
      </c>
    </row>
    <row r="10" spans="2:10" ht="13.5" customHeight="1" x14ac:dyDescent="0.2">
      <c r="B10" s="19" t="s">
        <v>30</v>
      </c>
      <c r="C10" s="26">
        <v>58</v>
      </c>
      <c r="D10" s="23"/>
      <c r="E10" s="26">
        <f>MIN(28-2, ROUND(0.95*28,0))</f>
        <v>26</v>
      </c>
      <c r="F10" s="26">
        <f>MAX(28+2, ROUND(1.05*28,0))</f>
        <v>30</v>
      </c>
      <c r="G10" s="17" t="str">
        <f t="shared" si="0"/>
        <v>COMPLY</v>
      </c>
    </row>
    <row r="11" spans="2:10" ht="13.5" customHeight="1" x14ac:dyDescent="0.2">
      <c r="B11" s="8"/>
      <c r="C11" s="8"/>
      <c r="D11" s="3"/>
      <c r="E11" s="5"/>
      <c r="F11" s="5"/>
    </row>
    <row r="12" spans="2:10" ht="21.75" customHeight="1" x14ac:dyDescent="0.2">
      <c r="B12" s="9" t="s">
        <v>32</v>
      </c>
      <c r="C12" s="10"/>
      <c r="D12" s="10"/>
      <c r="E12" s="10"/>
      <c r="F12" s="10"/>
      <c r="G12" s="11"/>
      <c r="H12" s="11"/>
      <c r="I12" s="12"/>
      <c r="J12" s="12"/>
    </row>
    <row r="13" spans="2:10" ht="15.95" customHeight="1" x14ac:dyDescent="0.2">
      <c r="B13" s="28" t="s">
        <v>26</v>
      </c>
      <c r="C13" s="30" t="s">
        <v>0</v>
      </c>
      <c r="D13" s="31" t="s">
        <v>3</v>
      </c>
      <c r="E13" s="32" t="s">
        <v>1</v>
      </c>
      <c r="F13" s="31" t="s">
        <v>3</v>
      </c>
      <c r="G13" s="30" t="s">
        <v>14</v>
      </c>
      <c r="H13" s="31" t="s">
        <v>3</v>
      </c>
      <c r="I13" s="32" t="s">
        <v>15</v>
      </c>
      <c r="J13" s="31" t="s">
        <v>3</v>
      </c>
    </row>
    <row r="14" spans="2:10" ht="15.95" customHeight="1" x14ac:dyDescent="0.2">
      <c r="B14" s="33" t="s">
        <v>18</v>
      </c>
      <c r="C14" s="34">
        <v>13</v>
      </c>
      <c r="D14" s="35"/>
      <c r="E14" s="34">
        <v>13</v>
      </c>
      <c r="F14" s="35"/>
      <c r="G14" s="34">
        <v>13</v>
      </c>
      <c r="H14" s="35"/>
      <c r="I14" s="34">
        <v>13</v>
      </c>
      <c r="J14" s="35"/>
    </row>
    <row r="15" spans="2:10" ht="15.95" customHeight="1" x14ac:dyDescent="0.2">
      <c r="B15" s="29" t="s">
        <v>13</v>
      </c>
      <c r="C15" s="36">
        <v>13</v>
      </c>
      <c r="D15" s="37"/>
      <c r="E15" s="36">
        <v>13</v>
      </c>
      <c r="F15" s="37"/>
      <c r="G15" s="36">
        <v>13</v>
      </c>
      <c r="H15" s="37"/>
      <c r="I15" s="36">
        <v>13</v>
      </c>
      <c r="J15" s="37"/>
    </row>
    <row r="16" spans="2:10" ht="15.95" customHeight="1" x14ac:dyDescent="0.2">
      <c r="B16" s="29" t="s">
        <v>21</v>
      </c>
      <c r="C16" s="36">
        <v>30</v>
      </c>
      <c r="D16" s="37"/>
      <c r="E16" s="36">
        <v>30</v>
      </c>
      <c r="F16" s="37"/>
      <c r="G16" s="38">
        <v>38</v>
      </c>
      <c r="H16" s="37"/>
      <c r="I16" s="38">
        <v>38</v>
      </c>
      <c r="J16" s="37"/>
    </row>
    <row r="17" spans="2:10" ht="15.95" customHeight="1" x14ac:dyDescent="0.2">
      <c r="B17" s="29" t="s">
        <v>23</v>
      </c>
      <c r="C17" s="39">
        <v>0.65</v>
      </c>
      <c r="D17" s="37"/>
      <c r="E17" s="39">
        <v>0.65</v>
      </c>
      <c r="F17" s="37"/>
      <c r="G17" s="40">
        <v>0.4</v>
      </c>
      <c r="H17" s="37"/>
      <c r="I17" s="40">
        <v>0.4</v>
      </c>
      <c r="J17" s="37"/>
    </row>
    <row r="18" spans="2:10" ht="15.95" customHeight="1" x14ac:dyDescent="0.2">
      <c r="B18" s="29" t="s">
        <v>24</v>
      </c>
      <c r="C18" s="39">
        <v>0.3</v>
      </c>
      <c r="D18" s="37"/>
      <c r="E18" s="39">
        <v>0.3</v>
      </c>
      <c r="F18" s="37"/>
      <c r="G18" s="40">
        <v>0.25</v>
      </c>
      <c r="H18" s="37"/>
      <c r="I18" s="40">
        <v>0.25</v>
      </c>
      <c r="J18" s="37"/>
    </row>
    <row r="19" spans="2:10" ht="15.95" customHeight="1" x14ac:dyDescent="0.2">
      <c r="B19" s="29" t="s">
        <v>25</v>
      </c>
      <c r="C19" s="39">
        <v>0.3</v>
      </c>
      <c r="D19" s="37"/>
      <c r="E19" s="39">
        <v>0.3</v>
      </c>
      <c r="F19" s="37"/>
      <c r="G19" s="40">
        <v>0.25</v>
      </c>
      <c r="H19" s="37"/>
      <c r="I19" s="40">
        <v>0.25</v>
      </c>
      <c r="J19" s="37"/>
    </row>
    <row r="20" spans="2:10" ht="15.95" customHeight="1" x14ac:dyDescent="0.2">
      <c r="B20" s="41" t="s">
        <v>5</v>
      </c>
      <c r="C20" s="42">
        <v>7</v>
      </c>
      <c r="D20" s="43"/>
      <c r="E20" s="42">
        <v>7</v>
      </c>
      <c r="F20" s="43"/>
      <c r="G20" s="42">
        <v>7</v>
      </c>
      <c r="H20" s="43"/>
      <c r="I20" s="42">
        <v>7</v>
      </c>
      <c r="J20" s="43"/>
    </row>
    <row r="21" spans="2:10" s="55" customFormat="1" ht="15.95" customHeight="1" x14ac:dyDescent="0.2">
      <c r="C21" s="56"/>
      <c r="D21" s="56"/>
      <c r="E21" s="56"/>
      <c r="F21" s="56"/>
      <c r="G21" s="56"/>
      <c r="H21" s="56"/>
      <c r="J21" s="56"/>
    </row>
    <row r="22" spans="2:10" ht="15.95" customHeight="1" x14ac:dyDescent="0.2"/>
    <row r="23" spans="2:10" ht="15.95" customHeight="1" x14ac:dyDescent="0.2">
      <c r="B23" s="9" t="s">
        <v>33</v>
      </c>
      <c r="C23" s="10"/>
      <c r="D23" s="10"/>
      <c r="E23" s="10"/>
      <c r="F23" s="10"/>
      <c r="G23" s="11"/>
      <c r="H23" s="11"/>
      <c r="I23" s="12"/>
      <c r="J23" s="12"/>
    </row>
    <row r="24" spans="2:10" ht="15.95" customHeight="1" x14ac:dyDescent="0.2">
      <c r="B24" s="28" t="s">
        <v>26</v>
      </c>
      <c r="C24" s="30" t="s">
        <v>0</v>
      </c>
      <c r="D24" s="31" t="s">
        <v>3</v>
      </c>
      <c r="E24" s="30" t="s">
        <v>1</v>
      </c>
      <c r="F24" s="31" t="s">
        <v>3</v>
      </c>
      <c r="G24" s="30" t="s">
        <v>14</v>
      </c>
      <c r="H24" s="31" t="s">
        <v>3</v>
      </c>
      <c r="I24" s="32" t="s">
        <v>15</v>
      </c>
      <c r="J24" s="31" t="s">
        <v>3</v>
      </c>
    </row>
    <row r="25" spans="2:10" ht="15.95" customHeight="1" x14ac:dyDescent="0.2">
      <c r="B25" s="33" t="s">
        <v>17</v>
      </c>
      <c r="C25" s="44">
        <v>8.2000000000000003E-2</v>
      </c>
      <c r="D25" s="35"/>
      <c r="E25" s="44">
        <v>8.2000000000000003E-2</v>
      </c>
      <c r="F25" s="35"/>
      <c r="G25" s="45">
        <v>8.4000000000000005E-2</v>
      </c>
      <c r="H25" s="35"/>
      <c r="I25" s="46">
        <v>8.4000000000000005E-2</v>
      </c>
      <c r="J25" s="35"/>
    </row>
    <row r="26" spans="2:10" ht="18.75" x14ac:dyDescent="0.2">
      <c r="B26" s="29" t="s">
        <v>19</v>
      </c>
      <c r="C26" s="47">
        <v>6.4000000000000001E-2</v>
      </c>
      <c r="D26" s="37"/>
      <c r="E26" s="47">
        <v>6.4000000000000001E-2</v>
      </c>
      <c r="F26" s="37"/>
      <c r="G26" s="47">
        <v>6.4000000000000001E-2</v>
      </c>
      <c r="H26" s="37"/>
      <c r="I26" s="48">
        <v>6.4000000000000001E-2</v>
      </c>
      <c r="J26" s="37"/>
    </row>
    <row r="27" spans="2:10" x14ac:dyDescent="0.2">
      <c r="B27" s="29" t="s">
        <v>16</v>
      </c>
      <c r="C27" s="47">
        <v>6.4000000000000001E-2</v>
      </c>
      <c r="D27" s="37"/>
      <c r="E27" s="47">
        <v>6.4000000000000001E-2</v>
      </c>
      <c r="F27" s="37"/>
      <c r="G27" s="47">
        <v>6.4000000000000001E-2</v>
      </c>
      <c r="H27" s="37"/>
      <c r="I27" s="48">
        <v>6.4000000000000001E-2</v>
      </c>
      <c r="J27" s="37"/>
    </row>
    <row r="28" spans="2:10" ht="18.75" x14ac:dyDescent="0.2">
      <c r="B28" s="29" t="s">
        <v>20</v>
      </c>
      <c r="C28" s="49">
        <v>3.5000000000000003E-2</v>
      </c>
      <c r="D28" s="37"/>
      <c r="E28" s="49">
        <v>3.5000000000000003E-2</v>
      </c>
      <c r="F28" s="37"/>
      <c r="G28" s="50">
        <v>0.03</v>
      </c>
      <c r="H28" s="37"/>
      <c r="I28" s="51">
        <v>0.03</v>
      </c>
      <c r="J28" s="37"/>
    </row>
    <row r="29" spans="2:10" ht="18" x14ac:dyDescent="0.2">
      <c r="B29" s="29" t="s">
        <v>22</v>
      </c>
      <c r="C29" s="39">
        <v>0.4</v>
      </c>
      <c r="D29" s="37"/>
      <c r="E29" s="39">
        <v>0.4</v>
      </c>
      <c r="F29" s="37"/>
      <c r="G29" s="39">
        <v>0.4</v>
      </c>
      <c r="H29" s="37"/>
      <c r="I29" s="52">
        <v>0.4</v>
      </c>
      <c r="J29" s="37"/>
    </row>
    <row r="30" spans="2:10" ht="18" x14ac:dyDescent="0.2">
      <c r="B30" s="29" t="s">
        <v>23</v>
      </c>
      <c r="C30" s="39">
        <v>0.65</v>
      </c>
      <c r="D30" s="37"/>
      <c r="E30" s="39">
        <v>0.65</v>
      </c>
      <c r="F30" s="37"/>
      <c r="G30" s="40">
        <v>0.4</v>
      </c>
      <c r="H30" s="37"/>
      <c r="I30" s="53">
        <v>0.4</v>
      </c>
      <c r="J30" s="37"/>
    </row>
    <row r="31" spans="2:10" ht="18.75" x14ac:dyDescent="0.2">
      <c r="B31" s="29" t="s">
        <v>24</v>
      </c>
      <c r="C31" s="39">
        <v>0.3</v>
      </c>
      <c r="D31" s="37"/>
      <c r="E31" s="39">
        <v>0.3</v>
      </c>
      <c r="F31" s="37"/>
      <c r="G31" s="40">
        <v>0.25</v>
      </c>
      <c r="H31" s="37"/>
      <c r="I31" s="53">
        <v>0.25</v>
      </c>
      <c r="J31" s="37"/>
    </row>
    <row r="32" spans="2:10" ht="18.75" x14ac:dyDescent="0.2">
      <c r="B32" s="29" t="s">
        <v>25</v>
      </c>
      <c r="C32" s="39">
        <v>0.3</v>
      </c>
      <c r="D32" s="37"/>
      <c r="E32" s="39">
        <v>0.3</v>
      </c>
      <c r="F32" s="37"/>
      <c r="G32" s="40">
        <v>0.25</v>
      </c>
      <c r="H32" s="37"/>
      <c r="I32" s="53">
        <v>0.25</v>
      </c>
      <c r="J32" s="37"/>
    </row>
    <row r="33" spans="2:10" x14ac:dyDescent="0.2">
      <c r="B33" s="41" t="s">
        <v>5</v>
      </c>
      <c r="C33" s="42">
        <v>7</v>
      </c>
      <c r="D33" s="43"/>
      <c r="E33" s="42">
        <v>7</v>
      </c>
      <c r="F33" s="43"/>
      <c r="G33" s="42">
        <v>7</v>
      </c>
      <c r="H33" s="43"/>
      <c r="I33" s="54">
        <v>7</v>
      </c>
      <c r="J33" s="43"/>
    </row>
  </sheetData>
  <sheetProtection algorithmName="SHA-512" hashValue="WeBrodIyTtDu9ZCi5ejwvlYf7S+g4xnvcc4zd40kQvQUIZIbq9X3k0wrvfapi4+bd6dGP/8hHKrXXw27nY+TAA==" saltValue="ZDcrMeMxLklMiTr9yDtE+Q==" spinCount="100000" sheet="1" objects="1" scenarios="1"/>
  <mergeCells count="1">
    <mergeCell ref="E1:F1"/>
  </mergeCells>
  <phoneticPr fontId="0" type="noConversion"/>
  <pageMargins left="0.75" right="0.75" top="1" bottom="1" header="0.5" footer="0.5"/>
  <pageSetup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Results</vt:lpstr>
      <vt:lpstr>Results!Print_Area</vt:lpstr>
    </vt:vector>
  </TitlesOfParts>
  <Company>Florida Solar Energy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Bereket Nigusse</cp:lastModifiedBy>
  <cp:lastPrinted>2014-06-06T14:37:00Z</cp:lastPrinted>
  <dcterms:created xsi:type="dcterms:W3CDTF">2006-01-01T14:39:53Z</dcterms:created>
  <dcterms:modified xsi:type="dcterms:W3CDTF">2017-11-15T21:03:45Z</dcterms:modified>
</cp:coreProperties>
</file>